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6369BDB1-8A22-481D-AA5C-C6918240B516}" xr6:coauthVersionLast="47" xr6:coauthVersionMax="47" xr10:uidLastSave="{00000000-0000-0000-0000-000000000000}"/>
  <bookViews>
    <workbookView xWindow="2865" yWindow="195" windowWidth="25365" windowHeight="14580" firstSheet="5" activeTab="5"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state="hidden" r:id="rId5"/>
    <sheet name="様式２ (技術提案書）" sheetId="8"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4" hidden="1">様式２!#REF!</definedName>
    <definedName name="_xlnm._FilterDatabase" localSheetId="5" hidden="1">'様式２ (技術提案書）'!#REF!</definedName>
    <definedName name="_xlnm.Print_Area" localSheetId="6">'記入例（総合評価）'!$K$5:$AG$223</definedName>
    <definedName name="_xlnm.Print_Area" localSheetId="4">様式２!$K$5:$AG$225</definedName>
    <definedName name="_xlnm.Print_Area" localSheetId="5">'様式２ (技術提案書）'!$F$5:$AA$71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Z58" i="1" s="1"/>
  <c r="AW58" i="1"/>
  <c r="X58" i="1" s="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l="1"/>
  <c r="W17" i="1" s="1"/>
  <c r="V58" i="1"/>
  <c r="AE45" i="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<sst xmlns="http://schemas.openxmlformats.org/spreadsheetml/2006/main" count="1227" uniqueCount="287">
  <si>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</si>
  <si>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</si>
  <si>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</si>
  <si>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</si>
  <si>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</si>
  <si>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</si>
  <si>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</si>
  <si>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</si>
  <si>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</si>
  <si>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</si>
  <si>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</si>
  <si>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</si>
  <si>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</si>
  <si>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</si>
  <si>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</si>
  <si>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</si>
  <si>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</si>
  <si>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</si>
  <si>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</si>
  <si>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</si>
  <si>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</si>
  <si>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</si>
  <si>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</si>
  <si>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</si>
  <si>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</si>
  <si>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</si>
  <si>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</si>
  <si>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</si>
  <si>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</si>
  <si>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</si>
  <si>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</si>
  <si>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</si>
  <si>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</si>
  <si>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</si>
  <si>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</si>
  <si>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</si>
  <si>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</si>
  <si>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</si>
  <si>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</si>
  <si>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</si>
  <si>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</si>
  <si>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</si>
  <si>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</si>
  <si>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</si>
  <si>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</si>
  <si>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</si>
  <si>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</si>
  <si>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</si>
  <si>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</si>
  <si>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</si>
  <si>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</si>
  <si>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</si>
  <si>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</si>
  <si>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</si>
  <si>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</si>
  <si>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</si>
  <si>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</si>
  <si>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</si>
  <si>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</si>
  <si>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</si>
  <si>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</si>
  <si>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</si>
  <si>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</si>
  <si>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</si>
  <si>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</si>
  <si>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</si>
  <si>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</si>
  <si>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</si>
  <si>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</si>
  <si>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</si>
  <si>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</si>
  <si>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</si>
  <si>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</si>
  <si>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</si>
  <si>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</si>
  <si>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</si>
  <si>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</si>
  <si>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</si>
  <si>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</si>
  <si>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</si>
  <si>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</si>
  <si>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</si>
  <si>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</si>
  <si>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</si>
  <si>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</si>
  <si>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</si>
  <si>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</si>
  <si>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</si>
  <si>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</si>
  <si>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</si>
  <si>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</si>
  <si>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</si>
  <si>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</si>
  <si>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</si>
  <si>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</si>
  <si>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</si>
  <si>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</si>
  <si>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</si>
  <si>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</si>
  <si>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</si>
  <si>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</si>
  <si>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</si>
  <si>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</si>
  <si>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</si>
  <si>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</si>
  <si>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</si>
  <si>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</si>
  <si>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</si>
  <si>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</si>
  <si>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</si>
  <si>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</si>
  <si>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</si>
  <si>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</si>
  <si>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</si>
  <si>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</si>
  <si>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</si>
  <si>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</si>
  <si>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</si>
  <si>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</si>
  <si>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</si>
  <si>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</si>
  <si>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</si>
  <si>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</si>
  <si>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</si>
  <si>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</si>
  <si>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</si>
  <si>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</si>
  <si>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</si>
  <si>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</si>
  <si>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</si>
  <si>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</si>
  <si>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</si>
  <si>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</si>
  <si>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</si>
  <si>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</si>
  <si>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</si>
  <si>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</si>
  <si>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</si>
  <si>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</si>
  <si>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</si>
  <si>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</si>
  <si>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</si>
  <si>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</si>
  <si>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</si>
  <si>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</si>
  <si>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</si>
  <si>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</si>
  <si>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</si>
  <si>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</si>
  <si>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</si>
  <si>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</si>
  <si>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</si>
  <si>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</si>
  <si>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</si>
  <si>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</si>
  <si>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</si>
  <si>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</si>
  <si>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</si>
  <si>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</si>
  <si>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</si>
  <si>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</si>
  <si>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</si>
  <si>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</si>
  <si>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</si>
  <si>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</si>
  <si>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</si>
  <si>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</si>
  <si>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</si>
  <si>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</si>
  <si>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</si>
  <si>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</si>
  <si>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</si>
  <si>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</si>
  <si>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</si>
  <si>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</si>
  <si>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</si>
  <si>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</si>
  <si>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</si>
  <si>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</si>
  <si>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</si>
  <si>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</si>
  <si>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</si>
  <si>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</si>
  <si>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</si>
  <si>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</si>
  <si>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</si>
  <si>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</si>
  <si>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</si>
  <si>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</si>
  <si>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</si>
  <si>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</si>
  <si>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</si>
  <si>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</si>
  <si>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</si>
  <si>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</si>
  <si>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</si>
  <si>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</si>
  <si>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</si>
  <si>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</si>
  <si>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</si>
  <si>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</si>
  <si>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</si>
  <si>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</si>
  <si>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</si>
  <si>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</si>
  <si>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</si>
  <si>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</si>
  <si>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</si>
  <si>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</si>
  <si>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</si>
  <si>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</si>
  <si>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</si>
  <si>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</si>
  <si>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</si>
  <si>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</si>
  <si>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</si>
  <si>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</si>
  <si>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</si>
  <si>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</si>
  <si>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</si>
  <si>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</si>
  <si>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</si>
  <si>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</si>
  <si>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</si>
  <si>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</si>
  <si>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</si>
  <si>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</si>
  <si>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</si>
  <si>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</si>
  <si>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</si>
  <si>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</si>
  <si>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</si>
  <si>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</si>
  <si>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</si>
  <si>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</si>
  <si>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</si>
  <si>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</si>
  <si>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</si>
  <si>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</si>
  <si>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</si>
  <si>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</si>
  <si>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</si>
  <si>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</si>
  <si>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</si>
  <si>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</si>
  <si>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</si>
  <si>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</si>
  <si>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</si>
  <si>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</si>
  <si>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</si>
  <si>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</si>
  <si>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</si>
  <si>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</si>
  <si>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</si>
  <si>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</si>
  <si>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</si>
  <si>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</si>
  <si>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</si>
  <si>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</si>
  <si>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</si>
  <si>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</si>
  <si>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</si>
  <si>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</si>
  <si>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</si>
  <si>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</si>
  <si>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</si>
  <si>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</si>
  <si>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</si>
  <si>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</si>
  <si>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</si>
  <si>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</si>
  <si>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</si>
  <si>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</si>
  <si>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</si>
  <si>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</si>
  <si>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</si>
  <si>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</si>
  <si>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</si>
  <si>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</si>
  <si>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</si>
  <si>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</si>
  <si>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</si>
  <si>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</si>
  <si>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</si>
  <si>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</si>
  <si>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</si>
  <si>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磐越自動車道　吉津トンネル（上り線）変状対策設計</t>
    <rPh sb="0" eb="2">
      <t>バンエツ</t>
    </rPh>
    <rPh sb="2" eb="5">
      <t>ジドウシャ</t>
    </rPh>
    <rPh sb="5" eb="6">
      <t>ドウ</t>
    </rPh>
    <rPh sb="7" eb="8">
      <t>ヨシ</t>
    </rPh>
    <rPh sb="8" eb="9">
      <t>ツ</t>
    </rPh>
    <rPh sb="14" eb="15">
      <t>ノボ</t>
    </rPh>
    <rPh sb="16" eb="17">
      <t>セン</t>
    </rPh>
    <rPh sb="18" eb="20">
      <t>ヘンジョウ</t>
    </rPh>
    <rPh sb="20" eb="22">
      <t>タイサク</t>
    </rPh>
    <rPh sb="22" eb="24">
      <t>セッケイ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</si>
</sst>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 xfId="2" applyFont="1" applyAlignment="1">
      <alignment horizontal="center" vertical="top" textRotation="255" shrinkToFi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7" borderId="1" xfId="2" applyFont="1" applyFill="1" applyAlignment="1">
      <alignment horizontal="center" vertical="center" wrapText="1"/>
    </xf>
    <xf numFmtId="0" fontId="5" fillId="0" borderId="1" xfId="6" applyFont="1" applyAlignment="1">
      <alignment horizontal="center" vertical="top" textRotation="255" wrapText="1"/>
    </xf>
    <xf numFmtId="0" fontId="5" fillId="0" borderId="2" xfId="6" applyFont="1" applyBorder="1" applyAlignment="1">
      <alignment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2" applyFont="1" applyAlignment="1">
      <alignment horizontal="center" vertical="center" shrinkToFi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15" fillId="0" borderId="1" xfId="2" applyFont="1" applyAlignment="1">
      <alignment horizontal="left" vertical="center" shrinkToFi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1" xfId="2" applyFont="1" applyAlignment="1">
      <alignment horizontal="center" vertical="center"/>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0" fontId="13" fillId="0" borderId="1" xfId="0" applyFont="1" applyBorder="1" applyAlignment="1">
      <alignment horizontal="center" vertical="center" wrapText="1"/>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wrapText="1"/>
    </xf>
    <xf numFmtId="0" fontId="5" fillId="0" borderId="9" xfId="2" applyFont="1" applyBorder="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Border="1" applyAlignment="1">
      <alignment horizontal="center" vertical="top" textRotation="255"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4" xfId="6" applyFont="1" applyBorder="1" applyAlignment="1">
      <alignment vertical="center" wrapTex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6" applyFont="1" applyAlignment="1">
      <alignment horizontal="left" vertical="top"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5" fillId="0" borderId="1" xfId="6" applyFont="1" applyAlignment="1">
      <alignment horizontal="left" vertical="center" wrapTex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1" xfId="0" applyFont="1" applyBorder="1" applyAlignment="1">
      <alignment horizontal="center" vertical="center"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0" fontId="5" fillId="0" borderId="9" xfId="0" applyFont="1" applyBorder="1" applyAlignment="1">
      <alignment horizontal="center" vertical="top" textRotation="255"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L13" sqref="L13:Q13"/>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L13" sqref="L13:Q13"/>
    </sheetView>
  </sheetViews>
  <sheetFormatPr defaultRowHeight="18.75"/>
  <sheetData>
    <row r="1" spans="1:1">
      <c r="A1" t="s">
        <v>5</v>
      </c>
    </row>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L13" sqref="L13:Q13"/>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L13" sqref="L13:Q13"/>
    </sheetView>
  </sheetViews>
  <sheetFormatPr defaultRowHeight="18.75"/>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3"/>
  <sheetViews>
    <sheetView view="pageBreakPreview" topLeftCell="K5" zoomScale="70" zoomScaleNormal="85" zoomScaleSheetLayoutView="70" zoomScalePageLayoutView="55" workbookViewId="0">
      <selection activeCell="N19" sqref="N19:O28"/>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hidden="1" customWidth="1" outlineLevel="1"/>
    <col min="49" max="49" width="9" style="5" hidden="1" customWidth="1" outlineLevel="1"/>
    <col min="50" max="50" width="20.25" style="5" hidden="1" customWidth="1" outlineLevel="1"/>
    <col min="51" max="51" width="9" style="5" hidden="1" customWidth="1" outlineLevel="1"/>
    <col min="52" max="52" width="20.25" style="5" customWidth="1" collapsed="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218</v>
      </c>
      <c r="M3" s="302"/>
      <c r="N3" s="302"/>
      <c r="O3" s="302"/>
      <c r="P3" s="231"/>
      <c r="Q3" s="99">
        <v>2024</v>
      </c>
      <c r="S3" s="99" t="s">
        <v>216</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06" t="str">
        <f>VLOOKUP(L3,M227:O235,N226,)&amp;"　様式２　技術資料"</f>
        <v>参加表明書　様式２　技術資料</v>
      </c>
      <c r="M6" s="306"/>
      <c r="N6" s="306"/>
      <c r="O6" s="306"/>
      <c r="P6" s="306"/>
      <c r="Q6" s="306"/>
      <c r="S6" s="239"/>
      <c r="T6" s="239"/>
      <c r="U6" s="239"/>
      <c r="V6" s="240"/>
      <c r="W6" s="290" t="s">
        <v>41</v>
      </c>
      <c r="X6" s="291"/>
      <c r="Y6" s="291"/>
      <c r="Z6" s="291"/>
      <c r="AA6" s="291"/>
      <c r="AB6" s="291"/>
      <c r="AC6" s="291"/>
      <c r="AD6" s="291"/>
      <c r="AE6" s="291"/>
      <c r="AF6" s="292"/>
      <c r="AG6" s="258"/>
    </row>
    <row r="7" spans="1:42" s="7" customFormat="1" ht="17.45" customHeight="1">
      <c r="K7" s="4"/>
      <c r="L7" s="306"/>
      <c r="M7" s="306"/>
      <c r="N7" s="306"/>
      <c r="O7" s="306"/>
      <c r="P7" s="306"/>
      <c r="Q7" s="306"/>
      <c r="S7" s="241"/>
      <c r="T7" s="241"/>
      <c r="U7" s="241"/>
      <c r="V7" s="242"/>
      <c r="W7" s="293" t="s">
        <v>42</v>
      </c>
      <c r="X7" s="294"/>
      <c r="Y7" s="294"/>
      <c r="Z7" s="294"/>
      <c r="AA7" s="294"/>
      <c r="AB7" s="294"/>
      <c r="AC7" s="294"/>
      <c r="AD7" s="294"/>
      <c r="AE7" s="294"/>
      <c r="AF7" s="295"/>
      <c r="AG7" s="259"/>
    </row>
    <row r="8" spans="1:42" s="7" customFormat="1" ht="17.45" customHeight="1">
      <c r="K8" s="4"/>
      <c r="L8" s="306"/>
      <c r="M8" s="306"/>
      <c r="N8" s="306"/>
      <c r="O8" s="306"/>
      <c r="P8" s="306"/>
      <c r="Q8" s="306"/>
      <c r="S8" s="243"/>
      <c r="T8" s="243"/>
      <c r="U8" s="243"/>
      <c r="V8" s="244"/>
      <c r="W8" s="296" t="s">
        <v>43</v>
      </c>
      <c r="X8" s="297"/>
      <c r="Y8" s="297"/>
      <c r="Z8" s="297"/>
      <c r="AA8" s="297"/>
      <c r="AB8" s="297"/>
      <c r="AC8" s="297"/>
      <c r="AD8" s="297"/>
      <c r="AE8" s="297"/>
      <c r="AF8" s="298"/>
      <c r="AG8" s="259"/>
    </row>
    <row r="9" spans="1:42" s="7" customFormat="1" ht="17.25" customHeight="1">
      <c r="K9" s="4"/>
      <c r="L9" s="4"/>
      <c r="M9" s="4"/>
      <c r="N9" s="4"/>
      <c r="O9" s="4"/>
      <c r="P9" s="4"/>
      <c r="Q9" s="4"/>
      <c r="R9" s="4"/>
      <c r="S9" s="92"/>
      <c r="T9" s="92"/>
      <c r="U9" s="92"/>
      <c r="V9" s="245"/>
      <c r="W9" s="299" t="s">
        <v>44</v>
      </c>
      <c r="X9" s="300"/>
      <c r="Y9" s="300"/>
      <c r="Z9" s="300"/>
      <c r="AA9" s="300"/>
      <c r="AB9" s="300"/>
      <c r="AC9" s="300"/>
      <c r="AD9" s="300"/>
      <c r="AE9" s="300"/>
      <c r="AF9" s="301"/>
      <c r="AG9" s="260"/>
    </row>
    <row r="10" spans="1:42" s="6" customFormat="1" ht="27.75" customHeight="1">
      <c r="K10" s="4"/>
      <c r="L10" s="319" t="s">
        <v>45</v>
      </c>
      <c r="M10" s="319"/>
      <c r="N10" s="319" t="s">
        <v>286</v>
      </c>
      <c r="O10" s="319"/>
      <c r="P10" s="319"/>
      <c r="Q10" s="319"/>
      <c r="R10" s="20"/>
      <c r="S10" s="92"/>
      <c r="T10" s="92"/>
      <c r="U10" s="92"/>
      <c r="V10" s="245"/>
      <c r="W10" s="299" t="s">
        <v>47</v>
      </c>
      <c r="X10" s="300"/>
      <c r="Y10" s="300"/>
      <c r="Z10" s="300"/>
      <c r="AA10" s="300"/>
      <c r="AB10" s="300"/>
      <c r="AC10" s="300"/>
      <c r="AD10" s="300"/>
      <c r="AE10" s="300"/>
      <c r="AF10" s="301"/>
      <c r="AG10" s="260"/>
      <c r="AH10" s="60" t="s">
        <v>48</v>
      </c>
    </row>
    <row r="11" spans="1:42" s="6" customFormat="1" ht="27.75" customHeight="1">
      <c r="K11" s="4"/>
      <c r="L11" s="319" t="s">
        <v>49</v>
      </c>
      <c r="M11" s="319"/>
      <c r="N11" s="323"/>
      <c r="O11" s="323"/>
      <c r="P11" s="323"/>
      <c r="Q11" s="323"/>
      <c r="R11" s="3"/>
      <c r="S11" s="3"/>
      <c r="T11" s="3"/>
      <c r="U11" s="3"/>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G13" s="257"/>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G14" s="257"/>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
()内は特定時</v>
      </c>
      <c r="AE15" s="93" t="str" cm="1">
        <f t="array" ref="AE15">INDEX(AH15:AP15,1,VLOOKUP($L$3,$M$227:$O$241,3,))</f>
        <v>選定時評価点</v>
      </c>
      <c r="AF15" s="17" t="str">
        <f>IF(AE15="選定時評価点","特定時評価点","")</f>
        <v>特定時評価点</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03" t="s">
        <v>72</v>
      </c>
      <c r="M16" s="285" t="s">
        <v>73</v>
      </c>
      <c r="N16" s="313" t="s">
        <v>74</v>
      </c>
      <c r="O16" s="314"/>
      <c r="P16" s="320"/>
      <c r="Q16" s="321"/>
      <c r="R16" s="39"/>
      <c r="S16" s="40"/>
      <c r="T16" s="96" t="s">
        <v>75</v>
      </c>
      <c r="U16" s="98"/>
      <c r="V16" s="66"/>
      <c r="W16" s="66"/>
      <c r="X16" s="66"/>
      <c r="Y16" s="66"/>
      <c r="Z16" s="63"/>
      <c r="AA16" s="66"/>
      <c r="AB16" s="210" t="str">
        <f>IF($R16="","",IF($U16=1,"適","否"))</f>
        <v/>
      </c>
      <c r="AC16" s="332" t="s">
        <v>76</v>
      </c>
      <c r="AD16" s="119" cm="1">
        <f t="array" ref="AD16">INDEX($AH16:$AP16,1,VLOOKUP($L$3,$M$227:$O$241,3,))</f>
        <v>25</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04"/>
      <c r="M17" s="286"/>
      <c r="N17" s="313" t="s">
        <v>78</v>
      </c>
      <c r="O17" s="314"/>
      <c r="P17" s="320"/>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04"/>
      <c r="M18" s="286"/>
      <c r="N18" s="313" t="s">
        <v>79</v>
      </c>
      <c r="O18" s="314"/>
      <c r="P18" s="317"/>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04"/>
      <c r="M19" s="286"/>
      <c r="N19" s="333" t="s">
        <v>82</v>
      </c>
      <c r="O19" s="334"/>
      <c r="P19" s="9"/>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04"/>
      <c r="M29" s="286"/>
      <c r="N29" s="333" t="s">
        <v>101</v>
      </c>
      <c r="O29" s="334"/>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280" t="s">
        <v>105</v>
      </c>
      <c r="AD29" s="119" cm="1">
        <f t="array" ref="AD29">INDEX($AH29:$AP29,1,VLOOKUP($L$3,$M$227:$O$241,3,))</f>
        <v>15</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04"/>
      <c r="M30" s="286"/>
      <c r="N30" s="335"/>
      <c r="O30" s="336"/>
      <c r="P30" s="133"/>
      <c r="Q30" s="221" t="s">
        <v>108</v>
      </c>
      <c r="R30" s="41"/>
      <c r="S30" s="42"/>
      <c r="T30" s="355" t="s">
        <v>109</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04"/>
      <c r="M31" s="286"/>
      <c r="N31" s="333" t="s">
        <v>110</v>
      </c>
      <c r="O31" s="334"/>
      <c r="P31" s="27"/>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05"/>
      <c r="M33" s="287"/>
      <c r="N33" s="313" t="s">
        <v>113</v>
      </c>
      <c r="O33" s="314"/>
      <c r="P33" s="27"/>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hidden="1" customHeight="1">
      <c r="A35" s="7">
        <v>1</v>
      </c>
      <c r="C35" s="7"/>
      <c r="D35" s="6">
        <v>1</v>
      </c>
      <c r="E35" s="7"/>
      <c r="F35" s="7"/>
      <c r="G35" s="6">
        <v>1</v>
      </c>
      <c r="H35" s="7"/>
      <c r="I35" s="7"/>
      <c r="J35" s="6" cm="1">
        <f t="array" ref="J35">INDEX(A35:I35,1,VLOOKUP($L$3,$M$227:$O$241,$O$226,))</f>
        <v>0</v>
      </c>
      <c r="K35" s="4"/>
      <c r="L35" s="303" t="s">
        <v>72</v>
      </c>
      <c r="M35" s="358" t="s">
        <v>115</v>
      </c>
      <c r="N35" s="313" t="s">
        <v>74</v>
      </c>
      <c r="O35" s="314"/>
      <c r="P35" s="320"/>
      <c r="Q35" s="321"/>
      <c r="R35" s="39"/>
      <c r="S35" s="40"/>
      <c r="T35" s="96" t="s">
        <v>75</v>
      </c>
      <c r="U35" s="98"/>
      <c r="V35" s="66"/>
      <c r="W35" s="66"/>
      <c r="X35" s="66"/>
      <c r="Y35" s="66"/>
      <c r="Z35" s="63"/>
      <c r="AA35" s="66"/>
      <c r="AB35" s="145"/>
      <c r="AC35" s="280" t="s">
        <v>116</v>
      </c>
      <c r="AD35" s="119" t="str" cm="1">
        <f t="array" ref="AD35">INDEX($AH35:$AP35,1,VLOOKUP($L$3,$M$227:$O$241,3,))</f>
        <v>-</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hidden="1" customHeight="1">
      <c r="A36" s="7">
        <v>1</v>
      </c>
      <c r="C36" s="7"/>
      <c r="D36" s="6">
        <v>1</v>
      </c>
      <c r="E36" s="7"/>
      <c r="F36" s="7"/>
      <c r="G36" s="6">
        <v>1</v>
      </c>
      <c r="H36" s="7"/>
      <c r="I36" s="7"/>
      <c r="J36" s="6" cm="1">
        <f t="array" ref="J36">INDEX(A36:I36,1,VLOOKUP($L$3,$M$227:$O$241,$O$226,))</f>
        <v>0</v>
      </c>
      <c r="K36" s="4"/>
      <c r="L36" s="304"/>
      <c r="M36" s="358"/>
      <c r="N36" s="313" t="s">
        <v>78</v>
      </c>
      <c r="O36" s="314"/>
      <c r="P36" s="320"/>
      <c r="Q36" s="321"/>
      <c r="R36" s="39"/>
      <c r="S36" s="40"/>
      <c r="T36" s="65"/>
      <c r="U36" s="66"/>
      <c r="V36" s="66"/>
      <c r="W36" s="66"/>
      <c r="X36" s="66"/>
      <c r="Y36" s="66"/>
      <c r="Z36" s="63"/>
      <c r="AA36" s="66"/>
      <c r="AB36" s="145"/>
      <c r="AC36" s="281"/>
      <c r="AD36" s="206" t="str" cm="1">
        <f t="array" ref="AD36">IF($AF$15="","","("&amp;INDEX($AH36:$AP36,1,VLOOKUP($L$3,$M$227:$O$241,3,))&amp;")")</f>
        <v>(-)</v>
      </c>
      <c r="AE36" s="107"/>
      <c r="AF36" s="107"/>
      <c r="AH36" s="136"/>
      <c r="AI36" s="136" t="s">
        <v>77</v>
      </c>
      <c r="AJ36" s="165" t="s">
        <v>77</v>
      </c>
      <c r="AK36" s="165">
        <v>5</v>
      </c>
      <c r="AL36" s="165" t="s">
        <v>77</v>
      </c>
      <c r="AM36" s="165" t="s">
        <v>77</v>
      </c>
      <c r="AN36" s="165" t="s">
        <v>77</v>
      </c>
      <c r="AO36" s="165" t="s">
        <v>77</v>
      </c>
      <c r="AP36" s="165" t="s">
        <v>77</v>
      </c>
    </row>
    <row r="37" spans="1:46" s="6" customFormat="1" ht="29.25" hidden="1" customHeight="1">
      <c r="A37" s="7">
        <v>1</v>
      </c>
      <c r="C37" s="7"/>
      <c r="D37" s="6">
        <v>1</v>
      </c>
      <c r="E37" s="7"/>
      <c r="F37" s="7"/>
      <c r="G37" s="6">
        <v>1</v>
      </c>
      <c r="H37" s="7"/>
      <c r="I37" s="7"/>
      <c r="J37" s="6" cm="1">
        <f t="array" ref="J37">INDEX(A37:I37,1,VLOOKUP($L$3,$M$227:$O$241,$O$226,))</f>
        <v>0</v>
      </c>
      <c r="K37" s="4"/>
      <c r="L37" s="304"/>
      <c r="M37" s="358"/>
      <c r="N37" s="313" t="s">
        <v>79</v>
      </c>
      <c r="O37" s="314"/>
      <c r="P37" s="317"/>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hidden="1" customHeight="1">
      <c r="A38" s="7">
        <v>1</v>
      </c>
      <c r="C38" s="7"/>
      <c r="D38" s="6">
        <v>1</v>
      </c>
      <c r="E38" s="7"/>
      <c r="F38" s="7"/>
      <c r="G38" s="6">
        <v>1</v>
      </c>
      <c r="H38" s="7"/>
      <c r="I38" s="7"/>
      <c r="J38" s="6" cm="1">
        <f t="array" ref="J38">INDEX(A38:I38,1,VLOOKUP($L$3,$M$227:$O$241,$O$226,))</f>
        <v>0</v>
      </c>
      <c r="K38" s="4"/>
      <c r="L38" s="304"/>
      <c r="M38" s="358"/>
      <c r="N38" s="313" t="s">
        <v>117</v>
      </c>
      <c r="O38" s="314"/>
      <c r="P38" s="320"/>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hidden="1" customHeight="1">
      <c r="A39" s="7">
        <v>1</v>
      </c>
      <c r="C39" s="7"/>
      <c r="D39" s="6">
        <v>1</v>
      </c>
      <c r="E39" s="7"/>
      <c r="F39" s="7"/>
      <c r="G39" s="6">
        <v>1</v>
      </c>
      <c r="H39" s="7"/>
      <c r="I39" s="7"/>
      <c r="J39" s="6" cm="1">
        <f t="array" ref="J39">INDEX(A39:I39,1,VLOOKUP($L$3,$M$227:$O$241,$O$226,))</f>
        <v>0</v>
      </c>
      <c r="K39" s="4"/>
      <c r="L39" s="304"/>
      <c r="M39" s="358"/>
      <c r="N39" s="313" t="s">
        <v>118</v>
      </c>
      <c r="O39" s="314"/>
      <c r="P39" s="320"/>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hidden="1" customHeight="1">
      <c r="A40" s="7">
        <v>1</v>
      </c>
      <c r="C40" s="7"/>
      <c r="D40" s="6">
        <v>1</v>
      </c>
      <c r="E40" s="7"/>
      <c r="F40" s="7"/>
      <c r="G40" s="6">
        <v>1</v>
      </c>
      <c r="H40" s="7"/>
      <c r="I40" s="7"/>
      <c r="J40" s="6" cm="1">
        <f t="array" ref="J40">INDEX(A40:I40,1,VLOOKUP($L$3,$M$227:$O$241,$O$226,))</f>
        <v>0</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hidden="1" customHeight="1">
      <c r="A41" s="7">
        <v>1</v>
      </c>
      <c r="C41" s="7"/>
      <c r="D41" s="6">
        <v>1</v>
      </c>
      <c r="E41" s="7"/>
      <c r="F41" s="7"/>
      <c r="G41" s="6">
        <v>1</v>
      </c>
      <c r="H41" s="7"/>
      <c r="I41" s="7"/>
      <c r="J41" s="6" cm="1">
        <f t="array" ref="J41">INDEX(A41:I41,1,VLOOKUP($L$3,$M$227:$O$241,$O$226,))</f>
        <v>0</v>
      </c>
      <c r="K41" s="4"/>
      <c r="L41" s="304"/>
      <c r="M41" s="358"/>
      <c r="N41" s="333" t="s">
        <v>110</v>
      </c>
      <c r="O41" s="334"/>
      <c r="P41" s="27"/>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hidden="1" customHeight="1">
      <c r="A42" s="7">
        <v>1</v>
      </c>
      <c r="C42" s="7"/>
      <c r="D42" s="6">
        <v>1</v>
      </c>
      <c r="E42" s="7"/>
      <c r="F42" s="7"/>
      <c r="G42" s="6">
        <v>1</v>
      </c>
      <c r="H42" s="7"/>
      <c r="I42" s="7"/>
      <c r="J42" s="6" cm="1">
        <f t="array" ref="J42">INDEX(A42:I42,1,VLOOKUP($L$3,$M$227:$O$241,$O$226,))</f>
        <v>0</v>
      </c>
      <c r="K42" s="4"/>
      <c r="L42" s="304"/>
      <c r="M42" s="358"/>
      <c r="N42" s="359"/>
      <c r="O42" s="360"/>
      <c r="P42" s="27"/>
      <c r="Q42" s="218" t="s">
        <v>112</v>
      </c>
      <c r="R42" s="39"/>
      <c r="S42" s="40"/>
      <c r="T42" s="65"/>
      <c r="U42" s="66"/>
      <c r="V42" s="66"/>
      <c r="W42" s="66"/>
      <c r="X42" s="66"/>
      <c r="Y42" s="66"/>
      <c r="Z42" s="63"/>
      <c r="AA42" s="66"/>
      <c r="AB42" s="17"/>
      <c r="AC42" s="281"/>
      <c r="AD42" s="102"/>
      <c r="AE42" s="107"/>
      <c r="AF42" s="107"/>
      <c r="AH42" s="86"/>
      <c r="AI42" s="86"/>
      <c r="AJ42" s="18"/>
      <c r="AK42" s="91"/>
      <c r="AL42" s="91"/>
      <c r="AM42" s="91"/>
      <c r="AN42" s="91"/>
      <c r="AO42" s="91"/>
      <c r="AP42" s="91"/>
    </row>
    <row r="43" spans="1:46" s="6" customFormat="1" ht="29.25" hidden="1" customHeight="1">
      <c r="A43" s="7">
        <v>1</v>
      </c>
      <c r="C43" s="7"/>
      <c r="D43" s="6">
        <v>1</v>
      </c>
      <c r="E43" s="7"/>
      <c r="F43" s="7"/>
      <c r="G43" s="6">
        <v>1</v>
      </c>
      <c r="H43" s="7"/>
      <c r="I43" s="7"/>
      <c r="J43" s="6" cm="1">
        <f t="array" ref="J43">INDEX(A43:I43,1,VLOOKUP($L$3,$M$227:$O$241,$O$226,))</f>
        <v>0</v>
      </c>
      <c r="K43" s="4"/>
      <c r="L43" s="305"/>
      <c r="M43" s="358"/>
      <c r="N43" s="369" t="s">
        <v>120</v>
      </c>
      <c r="O43" s="369"/>
      <c r="P43" s="27"/>
      <c r="Q43" s="218" t="s">
        <v>114</v>
      </c>
      <c r="R43" s="39"/>
      <c r="S43" s="40"/>
      <c r="T43" s="65"/>
      <c r="U43" s="66"/>
      <c r="V43" s="66"/>
      <c r="W43" s="66"/>
      <c r="X43" s="66"/>
      <c r="Y43" s="66"/>
      <c r="Z43" s="63"/>
      <c r="AA43" s="66"/>
      <c r="AB43" s="17"/>
      <c r="AC43" s="282"/>
      <c r="AD43" s="103"/>
      <c r="AE43" s="108"/>
      <c r="AF43" s="108"/>
      <c r="AH43" s="89"/>
      <c r="AI43" s="89"/>
      <c r="AJ43" s="19"/>
      <c r="AK43" s="38"/>
      <c r="AL43" s="38"/>
      <c r="AM43" s="38"/>
      <c r="AN43" s="38"/>
      <c r="AO43" s="38"/>
      <c r="AP43" s="38"/>
    </row>
    <row r="44" spans="1:46" s="6" customFormat="1" ht="3.75" hidden="1" customHeight="1">
      <c r="A44" s="7">
        <v>1</v>
      </c>
      <c r="C44" s="7"/>
      <c r="D44" s="6">
        <v>1</v>
      </c>
      <c r="E44" s="7"/>
      <c r="F44" s="7"/>
      <c r="G44" s="6">
        <v>1</v>
      </c>
      <c r="H44" s="7"/>
      <c r="I44" s="7"/>
      <c r="J44" s="6" cm="1">
        <f t="array" ref="J44">INDEX(A44:I44,1,VLOOKUP($L$3,$M$227:$O$241,$O$226,))</f>
        <v>0</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hidden="1" customHeight="1">
      <c r="A45" s="7">
        <v>1</v>
      </c>
      <c r="E45" s="6"/>
      <c r="F45" s="6">
        <v>1</v>
      </c>
      <c r="G45" s="6">
        <v>1</v>
      </c>
      <c r="H45" s="6"/>
      <c r="I45" s="6"/>
      <c r="J45" s="6" cm="1">
        <f t="array" ref="J45">INDEX(A45:I45,1,VLOOKUP($L$3,$M$227:$O$241,$O$226,))</f>
        <v>0</v>
      </c>
      <c r="K45" s="4"/>
      <c r="L45" s="269" t="s">
        <v>72</v>
      </c>
      <c r="M45" s="358" t="s">
        <v>121</v>
      </c>
      <c r="N45" s="342" t="s">
        <v>122</v>
      </c>
      <c r="O45" s="343"/>
      <c r="P45" s="29"/>
      <c r="Q45" s="218" t="s">
        <v>123</v>
      </c>
      <c r="R45" s="48"/>
      <c r="S45" s="49"/>
      <c r="T45" s="170" t="s">
        <v>124</v>
      </c>
      <c r="U45" s="135" t="str">
        <f>IF(SUM($R45:$R48)=0,"",SUM($R45:$R47))</f>
        <v/>
      </c>
      <c r="AB45" s="153"/>
      <c r="AC45" s="265" t="s">
        <v>125</v>
      </c>
      <c r="AD45" s="119" t="str" cm="1">
        <f t="array" ref="AD45">INDEX($AH45:$AP45,1,VLOOKUP($L$3,$M$227:$O$241,3,))</f>
        <v>-</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hidden="1" customHeight="1">
      <c r="A46" s="7">
        <v>1</v>
      </c>
      <c r="E46" s="6"/>
      <c r="F46" s="6">
        <v>1</v>
      </c>
      <c r="G46" s="6">
        <v>1</v>
      </c>
      <c r="J46" s="6" cm="1">
        <f t="array" ref="J46">INDEX(A46:I46,1,VLOOKUP($L$3,$M$227:$O$241,$O$226,))</f>
        <v>0</v>
      </c>
      <c r="K46" s="4"/>
      <c r="L46" s="269"/>
      <c r="M46" s="358"/>
      <c r="N46" s="344"/>
      <c r="O46" s="345"/>
      <c r="P46" s="79"/>
      <c r="Q46" s="223" t="s">
        <v>126</v>
      </c>
      <c r="R46" s="50"/>
      <c r="S46" s="51"/>
      <c r="T46" s="65"/>
      <c r="U46" s="62"/>
      <c r="V46" s="62"/>
      <c r="W46" s="62"/>
      <c r="X46" s="62"/>
      <c r="Y46" s="62"/>
      <c r="Z46" s="63"/>
      <c r="AA46" s="69"/>
      <c r="AB46" s="150"/>
      <c r="AC46" s="265"/>
      <c r="AD46" s="125"/>
      <c r="AE46" s="112"/>
      <c r="AF46" s="112"/>
      <c r="AH46" s="165"/>
      <c r="AI46" s="165"/>
      <c r="AJ46" s="165"/>
      <c r="AK46" s="165"/>
      <c r="AL46" s="165"/>
      <c r="AM46" s="165"/>
      <c r="AN46" s="165"/>
      <c r="AO46" s="165"/>
      <c r="AP46" s="165"/>
    </row>
    <row r="47" spans="1:46" s="7" customFormat="1" ht="29.25" hidden="1" customHeight="1">
      <c r="A47" s="7">
        <v>1</v>
      </c>
      <c r="E47" s="6"/>
      <c r="F47" s="6">
        <v>1</v>
      </c>
      <c r="G47" s="6">
        <v>1</v>
      </c>
      <c r="J47" s="6" cm="1">
        <f t="array" ref="J47">INDEX(A47:I47,1,VLOOKUP($L$3,$M$227:$O$241,$O$226,))</f>
        <v>0</v>
      </c>
      <c r="K47" s="4"/>
      <c r="L47" s="269"/>
      <c r="M47" s="358"/>
      <c r="N47" s="344"/>
      <c r="O47" s="345"/>
      <c r="P47" s="79"/>
      <c r="Q47" s="223" t="s">
        <v>127</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hidden="1" customHeight="1">
      <c r="A48" s="7">
        <v>1</v>
      </c>
      <c r="E48" s="6"/>
      <c r="F48" s="6">
        <v>1</v>
      </c>
      <c r="G48" s="6">
        <v>1</v>
      </c>
      <c r="J48" s="6" cm="1">
        <f t="array" ref="J48">INDEX(A48:I48,1,VLOOKUP($L$3,$M$227:$O$241,$O$226,))</f>
        <v>0</v>
      </c>
      <c r="K48" s="4"/>
      <c r="L48" s="269"/>
      <c r="M48" s="358"/>
      <c r="N48" s="346"/>
      <c r="O48" s="347"/>
      <c r="P48" s="79"/>
      <c r="Q48" s="222" t="s">
        <v>128</v>
      </c>
      <c r="R48" s="50"/>
      <c r="S48" s="51"/>
      <c r="T48" s="65"/>
      <c r="U48" s="62"/>
      <c r="V48" s="62"/>
      <c r="W48" s="62"/>
      <c r="X48" s="62"/>
      <c r="Y48" s="62"/>
      <c r="Z48" s="63"/>
      <c r="AA48" s="69"/>
      <c r="AB48" s="150"/>
      <c r="AC48" s="265"/>
      <c r="AD48" s="125"/>
      <c r="AE48" s="112"/>
      <c r="AF48" s="112"/>
      <c r="AH48" s="80"/>
      <c r="AI48" s="80"/>
      <c r="AJ48" s="18"/>
      <c r="AK48" s="18"/>
      <c r="AL48" s="18"/>
      <c r="AM48" s="18"/>
      <c r="AN48" s="18"/>
      <c r="AO48" s="18"/>
      <c r="AP48" s="18"/>
    </row>
    <row r="49" spans="1:52" s="7" customFormat="1" ht="29.25" hidden="1" customHeight="1">
      <c r="A49" s="7">
        <v>1</v>
      </c>
      <c r="E49" s="6"/>
      <c r="F49" s="6">
        <v>1</v>
      </c>
      <c r="G49" s="6">
        <v>1</v>
      </c>
      <c r="J49" s="6" cm="1">
        <f t="array" ref="J49">INDEX(A49:I49,1,VLOOKUP($L$3,$M$227:$O$241,$O$226,))</f>
        <v>0</v>
      </c>
      <c r="K49" s="4"/>
      <c r="L49" s="269"/>
      <c r="M49" s="358"/>
      <c r="N49" s="270" t="s">
        <v>129</v>
      </c>
      <c r="O49" s="341"/>
      <c r="P49" s="34"/>
      <c r="Q49" s="226" t="s">
        <v>130</v>
      </c>
      <c r="R49" s="52"/>
      <c r="S49" s="53"/>
      <c r="T49" s="73"/>
      <c r="U49" s="62"/>
      <c r="V49" s="62"/>
      <c r="W49" s="62"/>
      <c r="X49" s="62"/>
      <c r="Y49" s="62"/>
      <c r="Z49" s="63"/>
      <c r="AA49" s="33"/>
      <c r="AB49" s="151"/>
      <c r="AC49" s="265"/>
      <c r="AD49" s="125"/>
      <c r="AE49" s="112"/>
      <c r="AF49" s="113"/>
      <c r="AH49" s="90"/>
      <c r="AI49" s="90"/>
      <c r="AJ49" s="19"/>
      <c r="AK49" s="19"/>
      <c r="AL49" s="19"/>
      <c r="AM49" s="19"/>
      <c r="AN49" s="19"/>
      <c r="AO49" s="19"/>
      <c r="AP49" s="19"/>
    </row>
    <row r="50" spans="1:52" s="7" customFormat="1" ht="3.75" hidden="1" customHeight="1">
      <c r="A50" s="7">
        <v>1</v>
      </c>
      <c r="E50" s="6"/>
      <c r="F50" s="6">
        <v>1</v>
      </c>
      <c r="G50" s="6">
        <v>1</v>
      </c>
      <c r="J50" s="6" cm="1">
        <f t="array" ref="J50">INDEX(A50:I50,1,VLOOKUP($L$3,$M$227:$O$241,$O$226,))</f>
        <v>0</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370" t="s">
        <v>132</v>
      </c>
      <c r="M51" s="285" t="s">
        <v>133</v>
      </c>
      <c r="N51" s="348" t="s">
        <v>134</v>
      </c>
      <c r="O51" s="349"/>
      <c r="P51" s="31"/>
      <c r="Q51" s="224" t="s">
        <v>135</v>
      </c>
      <c r="R51" s="43"/>
      <c r="S51" s="44"/>
      <c r="U51" s="176" t="str">
        <f>IF($R51=0,"",$AS51)</f>
        <v/>
      </c>
      <c r="V51" s="66"/>
      <c r="W51" s="66"/>
      <c r="X51" s="66"/>
      <c r="Y51" s="66"/>
      <c r="Z51" s="63"/>
      <c r="AA51" s="66"/>
      <c r="AB51" s="147"/>
      <c r="AC51" s="324" t="s">
        <v>136</v>
      </c>
      <c r="AD51" s="119" cm="1">
        <f t="array" ref="AD51">INDEX($AH51:$AP51,1,VLOOKUP($L$3,$M$227:$O$241,3,))</f>
        <v>5</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371"/>
      <c r="M52" s="286"/>
      <c r="N52" s="382"/>
      <c r="O52" s="383"/>
      <c r="P52" s="10"/>
      <c r="Q52" s="225" t="s">
        <v>137</v>
      </c>
      <c r="R52" s="44"/>
      <c r="S52" s="45"/>
      <c r="T52" s="65"/>
      <c r="U52" s="176" t="str">
        <f>IF($R52=0,"",$AS52)</f>
        <v/>
      </c>
      <c r="V52" s="66"/>
      <c r="W52" s="66"/>
      <c r="X52" s="66"/>
      <c r="Y52" s="66"/>
      <c r="Z52" s="63"/>
      <c r="AA52" s="66"/>
      <c r="AB52" s="148"/>
      <c r="AC52" s="325"/>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371"/>
      <c r="M53" s="286"/>
      <c r="N53" s="382"/>
      <c r="O53" s="383"/>
      <c r="P53" s="10"/>
      <c r="Q53" s="225" t="s">
        <v>138</v>
      </c>
      <c r="R53" s="44"/>
      <c r="S53" s="45"/>
      <c r="T53" s="65"/>
      <c r="U53" s="176" t="str">
        <f>IF($R53=0,"",$AS53)</f>
        <v/>
      </c>
      <c r="V53" s="66"/>
      <c r="W53" s="66"/>
      <c r="X53" s="66"/>
      <c r="Y53" s="66"/>
      <c r="Z53" s="63"/>
      <c r="AA53" s="66"/>
      <c r="AB53" s="148"/>
      <c r="AC53" s="325"/>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371"/>
      <c r="M54" s="286"/>
      <c r="N54" s="350"/>
      <c r="O54" s="351"/>
      <c r="P54" s="11"/>
      <c r="Q54" s="217" t="s">
        <v>139</v>
      </c>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371"/>
      <c r="M55" s="286"/>
      <c r="N55" s="270" t="s">
        <v>140</v>
      </c>
      <c r="O55" s="341"/>
      <c r="P55" s="337"/>
      <c r="Q55" s="338"/>
      <c r="R55" s="44"/>
      <c r="S55" s="45"/>
      <c r="T55" s="65"/>
      <c r="U55" s="66"/>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371"/>
      <c r="M56" s="286"/>
      <c r="N56" s="270" t="s">
        <v>141</v>
      </c>
      <c r="O56" s="341"/>
      <c r="P56" s="337" t="s">
        <v>39</v>
      </c>
      <c r="Q56" s="338"/>
      <c r="R56" s="44"/>
      <c r="S56" s="45"/>
      <c r="T56" s="96" t="s">
        <v>142</v>
      </c>
      <c r="U56" s="98"/>
      <c r="V56" s="66"/>
      <c r="W56" s="66"/>
      <c r="X56" s="66"/>
      <c r="Y56" s="66"/>
      <c r="Z56" s="63"/>
      <c r="AA56" s="66"/>
      <c r="AB56" s="148"/>
      <c r="AC56" s="325"/>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371"/>
      <c r="M57" s="286"/>
      <c r="N57" s="270" t="s">
        <v>143</v>
      </c>
      <c r="O57" s="341"/>
      <c r="P57" s="337"/>
      <c r="Q57" s="338"/>
      <c r="R57" s="44"/>
      <c r="S57" s="45"/>
      <c r="T57" s="65"/>
      <c r="U57" s="256"/>
      <c r="V57" s="63"/>
      <c r="W57" s="176" t="str">
        <f>IF(W58=1,$AU57,"")</f>
        <v/>
      </c>
      <c r="X57" s="64"/>
      <c r="Y57" s="176" t="str">
        <f>IF(Y58=1,$AW57,"")</f>
        <v/>
      </c>
      <c r="Z57" s="64"/>
      <c r="AA57" s="176" t="str">
        <f>IF(AA58=1,$AY57,"")</f>
        <v/>
      </c>
      <c r="AB57" s="148"/>
      <c r="AC57" s="325"/>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371"/>
      <c r="M58" s="286"/>
      <c r="N58" s="270" t="s">
        <v>144</v>
      </c>
      <c r="O58" s="341"/>
      <c r="P58" s="317"/>
      <c r="Q58" s="318"/>
      <c r="R58" s="39"/>
      <c r="S58" s="40"/>
      <c r="T58" s="254"/>
      <c r="U58" s="182"/>
      <c r="V58" s="255">
        <f>IF($S$3=$S$227,DATE($Q$3-$AU58+2,4,1),V18)</f>
        <v>41730</v>
      </c>
      <c r="W58" s="84" t="str">
        <f>IF($R58="","",IF(AND($P58&gt;=V58,$P58&lt;X58),1,"-"))</f>
        <v/>
      </c>
      <c r="X58" s="97">
        <f>DATE($Q$3-AW58+2,4,1)</f>
        <v>43922</v>
      </c>
      <c r="Y58" s="84" t="str">
        <f>IF($R58="","",IF(AND($P58&gt;=X58,$P58&lt;Z58),1,"-"))</f>
        <v/>
      </c>
      <c r="Z58" s="97">
        <f>DATE($Q$3-AY58+2,4,1)</f>
        <v>44652</v>
      </c>
      <c r="AA58" s="83" t="str">
        <f>IF($R58="","",IF($P58&gt;=Z58,1,"-"))</f>
        <v/>
      </c>
      <c r="AB58" s="17"/>
      <c r="AC58" s="325"/>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372"/>
      <c r="M59" s="287"/>
      <c r="N59" s="270" t="s">
        <v>129</v>
      </c>
      <c r="O59" s="341"/>
      <c r="P59" s="29"/>
      <c r="Q59" s="229" t="s">
        <v>145</v>
      </c>
      <c r="R59" s="46"/>
      <c r="S59" s="47"/>
      <c r="T59" s="85" t="s">
        <v>99</v>
      </c>
      <c r="U59" s="66" t="s">
        <v>100</v>
      </c>
      <c r="V59" s="176" t="str">
        <f>IF(SUM($R51:$R54)=0,"",ROUNDDOWN(SUM(W57:AA57)*SUM(U50:U53),2))</f>
        <v/>
      </c>
      <c r="W59" s="66"/>
      <c r="X59" s="66"/>
      <c r="Y59" s="66"/>
      <c r="Z59" s="63"/>
      <c r="AA59" s="66"/>
      <c r="AB59" s="149"/>
      <c r="AC59" s="326"/>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customHeight="1">
      <c r="A61" s="7">
        <v>1</v>
      </c>
      <c r="B61" s="6">
        <v>1</v>
      </c>
      <c r="C61" s="6">
        <v>1</v>
      </c>
      <c r="D61" s="6">
        <v>1</v>
      </c>
      <c r="E61" s="6">
        <v>1</v>
      </c>
      <c r="F61" s="6">
        <v>1</v>
      </c>
      <c r="G61" s="6">
        <v>1</v>
      </c>
      <c r="H61" s="6">
        <v>1</v>
      </c>
      <c r="I61" s="6">
        <v>1</v>
      </c>
      <c r="J61" s="6" cm="1">
        <f t="array" ref="J61">INDEX(A61:I61,1,VLOOKUP($L$3,$M$227:$O$241,$O$226,))</f>
        <v>1</v>
      </c>
      <c r="K61" s="4"/>
      <c r="L61" s="269" t="s">
        <v>146</v>
      </c>
      <c r="M61" s="198" t="s">
        <v>147</v>
      </c>
      <c r="N61" s="270" t="s">
        <v>148</v>
      </c>
      <c r="O61" s="271"/>
      <c r="P61" s="272"/>
      <c r="Q61" s="272"/>
      <c r="R61" s="48"/>
      <c r="S61" s="41"/>
      <c r="T61" s="204"/>
      <c r="U61" s="66"/>
      <c r="V61" s="66"/>
      <c r="W61" s="66"/>
      <c r="X61" s="66"/>
      <c r="Y61" s="66"/>
      <c r="Z61" s="71"/>
      <c r="AA61" s="66"/>
      <c r="AB61" s="211" t="str">
        <f>IF(SUM(R61:R91)=0,"",IF(SUM(R62:R90)&gt;0,"適","不適"))</f>
        <v/>
      </c>
      <c r="AC61" s="273" t="s">
        <v>149</v>
      </c>
      <c r="AD61" s="119" cm="1">
        <f t="array" ref="AD61">INDEX($AH61:$AP61,1,VLOOKUP($L$3,$M$227:$O$241,3,))</f>
        <v>20</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customHeight="1">
      <c r="A62" s="7">
        <v>1</v>
      </c>
      <c r="B62" s="6">
        <v>1</v>
      </c>
      <c r="C62" s="6">
        <v>1</v>
      </c>
      <c r="D62" s="6">
        <v>1</v>
      </c>
      <c r="E62" s="6">
        <v>1</v>
      </c>
      <c r="F62" s="6">
        <v>1</v>
      </c>
      <c r="G62" s="6">
        <v>1</v>
      </c>
      <c r="H62" s="6">
        <v>1</v>
      </c>
      <c r="I62" s="6">
        <v>1</v>
      </c>
      <c r="J62" s="6" cm="1">
        <f t="array" ref="J62">INDEX(A62:I62,1,VLOOKUP($L$3,$M$227:$O$241,$O$226,))</f>
        <v>1</v>
      </c>
      <c r="K62" s="4"/>
      <c r="L62" s="269"/>
      <c r="M62" s="379" t="s">
        <v>150</v>
      </c>
      <c r="N62" s="342" t="s">
        <v>151</v>
      </c>
      <c r="O62" s="343"/>
      <c r="P62" s="29"/>
      <c r="Q62" s="218" t="s">
        <v>152</v>
      </c>
      <c r="R62" s="48"/>
      <c r="S62" s="49"/>
      <c r="T62" s="70"/>
      <c r="U62" s="262" t="str">
        <f>IF($R62=0,"",IF($AD$61="-","-",$AS62))</f>
        <v/>
      </c>
      <c r="V62" s="173"/>
      <c r="W62" s="66"/>
      <c r="X62" s="66"/>
      <c r="Y62" s="66"/>
      <c r="Z62" s="69"/>
      <c r="AA62" s="159"/>
      <c r="AB62" s="165"/>
      <c r="AC62" s="274"/>
      <c r="AD62" s="206" t="str" cm="1">
        <f t="array" ref="AD62">IF($AF$15="","","("&amp;INDEX($AH62:$AP62,1,VLOOKUP($L$3,$M$227:$O$241,3,))&amp;")")</f>
        <v>(15)</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customHeight="1">
      <c r="A63" s="7">
        <v>1</v>
      </c>
      <c r="B63" s="6">
        <v>1</v>
      </c>
      <c r="C63" s="6">
        <v>1</v>
      </c>
      <c r="D63" s="6">
        <v>1</v>
      </c>
      <c r="E63" s="6">
        <v>1</v>
      </c>
      <c r="F63" s="6">
        <v>1</v>
      </c>
      <c r="G63" s="6">
        <v>1</v>
      </c>
      <c r="H63" s="6">
        <v>1</v>
      </c>
      <c r="I63" s="6">
        <v>1</v>
      </c>
      <c r="J63" s="6" cm="1">
        <f t="array" ref="J63">INDEX(A63:I63,1,VLOOKUP($L$3,$M$227:$O$241,$O$226,))</f>
        <v>1</v>
      </c>
      <c r="K63" s="4"/>
      <c r="L63" s="269"/>
      <c r="M63" s="380"/>
      <c r="N63" s="344"/>
      <c r="O63" s="345"/>
      <c r="P63" s="283"/>
      <c r="Q63" s="284"/>
      <c r="R63" s="48"/>
      <c r="S63" s="49"/>
      <c r="T63" s="70"/>
      <c r="U63" s="66"/>
      <c r="V63" s="172"/>
      <c r="W63" s="172"/>
      <c r="X63" s="172"/>
      <c r="Y63" s="172"/>
      <c r="AB63" s="153"/>
      <c r="AC63" s="274"/>
      <c r="AE63" s="18"/>
      <c r="AF63" s="18"/>
      <c r="AH63" s="203"/>
      <c r="AI63" s="203"/>
      <c r="AJ63" s="203"/>
      <c r="AK63" s="203"/>
      <c r="AL63" s="203"/>
      <c r="AM63" s="203"/>
      <c r="AN63" s="203"/>
      <c r="AO63" s="203"/>
      <c r="AP63" s="203"/>
    </row>
    <row r="64" spans="1:52" s="7" customFormat="1" ht="29.25" customHeight="1">
      <c r="A64" s="7">
        <v>1</v>
      </c>
      <c r="B64" s="6">
        <v>1</v>
      </c>
      <c r="C64" s="6">
        <v>1</v>
      </c>
      <c r="D64" s="6">
        <v>1</v>
      </c>
      <c r="E64" s="6">
        <v>1</v>
      </c>
      <c r="F64" s="6">
        <v>1</v>
      </c>
      <c r="G64" s="6">
        <v>1</v>
      </c>
      <c r="H64" s="6">
        <v>1</v>
      </c>
      <c r="I64" s="6">
        <v>1</v>
      </c>
      <c r="J64" s="6" cm="1">
        <f t="array" ref="J64">INDEX(A64:I64,1,VLOOKUP($L$3,$M$227:$O$241,$O$226,))</f>
        <v>1</v>
      </c>
      <c r="K64" s="4"/>
      <c r="L64" s="269"/>
      <c r="M64" s="380"/>
      <c r="N64" s="344"/>
      <c r="O64" s="345"/>
      <c r="P64" s="79"/>
      <c r="Q64" s="223" t="s">
        <v>155</v>
      </c>
      <c r="R64" s="50"/>
      <c r="S64" s="51"/>
      <c r="T64" s="65"/>
      <c r="U64" s="83" t="str">
        <f>IF($R64=0,"",IF($AD$61="-","-",$AS64))</f>
        <v/>
      </c>
      <c r="V64" s="66"/>
      <c r="W64" s="66"/>
      <c r="X64" s="66"/>
      <c r="Y64" s="66"/>
      <c r="Z64" s="63"/>
      <c r="AA64" s="69"/>
      <c r="AB64" s="150"/>
      <c r="AC64" s="274"/>
      <c r="AE64" s="112"/>
      <c r="AF64" s="112"/>
      <c r="AH64" s="80"/>
      <c r="AI64" s="80"/>
      <c r="AJ64" s="18"/>
      <c r="AK64" s="18"/>
      <c r="AL64" s="18"/>
      <c r="AM64" s="18"/>
      <c r="AN64" s="18"/>
      <c r="AO64" s="18"/>
      <c r="AP64" s="18"/>
      <c r="AR64" s="7" t="s">
        <v>156</v>
      </c>
      <c r="AS64" s="184">
        <v>0.5</v>
      </c>
    </row>
    <row r="65" spans="1:45" s="7" customFormat="1" ht="29.25" customHeight="1">
      <c r="A65" s="7">
        <v>1</v>
      </c>
      <c r="B65" s="6">
        <v>1</v>
      </c>
      <c r="C65" s="6">
        <v>1</v>
      </c>
      <c r="D65" s="6">
        <v>1</v>
      </c>
      <c r="E65" s="6">
        <v>1</v>
      </c>
      <c r="F65" s="6">
        <v>1</v>
      </c>
      <c r="G65" s="6">
        <v>1</v>
      </c>
      <c r="H65" s="6">
        <v>1</v>
      </c>
      <c r="I65" s="6">
        <v>1</v>
      </c>
      <c r="J65" s="6" cm="1">
        <f t="array" ref="J65">INDEX(A65:I65,1,VLOOKUP($L$3,$M$227:$O$241,$O$226,))</f>
        <v>1</v>
      </c>
      <c r="K65" s="4"/>
      <c r="L65" s="269"/>
      <c r="M65" s="380"/>
      <c r="N65" s="344"/>
      <c r="O65" s="345"/>
      <c r="P65" s="276"/>
      <c r="Q65" s="277"/>
      <c r="R65" s="50"/>
      <c r="S65" s="51"/>
      <c r="T65" s="65"/>
      <c r="U65" s="66"/>
      <c r="V65" s="66"/>
      <c r="W65" s="66"/>
      <c r="X65" s="66"/>
      <c r="Y65" s="66"/>
      <c r="Z65" s="63"/>
      <c r="AA65" s="69"/>
      <c r="AB65" s="150"/>
      <c r="AC65" s="274"/>
      <c r="AD65" s="158"/>
      <c r="AE65" s="112"/>
      <c r="AF65" s="112"/>
      <c r="AH65" s="80"/>
      <c r="AI65" s="80"/>
      <c r="AJ65" s="18"/>
      <c r="AK65" s="18"/>
      <c r="AL65" s="18"/>
      <c r="AM65" s="18"/>
      <c r="AN65" s="18"/>
      <c r="AO65" s="18"/>
      <c r="AP65" s="18"/>
    </row>
    <row r="66" spans="1:45" s="7" customFormat="1" ht="29.25" customHeight="1">
      <c r="A66" s="7">
        <v>1</v>
      </c>
      <c r="B66" s="6">
        <v>1</v>
      </c>
      <c r="C66" s="6">
        <v>1</v>
      </c>
      <c r="D66" s="6">
        <v>1</v>
      </c>
      <c r="E66" s="6">
        <v>1</v>
      </c>
      <c r="F66" s="6">
        <v>1</v>
      </c>
      <c r="G66" s="6">
        <v>1</v>
      </c>
      <c r="H66" s="6">
        <v>1</v>
      </c>
      <c r="I66" s="6">
        <v>1</v>
      </c>
      <c r="J66" s="6" cm="1">
        <f t="array" ref="J66">INDEX(A66:I66,1,VLOOKUP($L$3,$M$227:$O$241,$O$226,))</f>
        <v>1</v>
      </c>
      <c r="K66" s="4"/>
      <c r="L66" s="269"/>
      <c r="M66" s="380"/>
      <c r="N66" s="344"/>
      <c r="O66" s="345"/>
      <c r="P66" s="79"/>
      <c r="Q66" s="222" t="s">
        <v>157</v>
      </c>
      <c r="R66" s="50"/>
      <c r="S66" s="51"/>
      <c r="T66" s="65"/>
      <c r="U66" s="83" t="str">
        <f>IF($R66=0,"",IF($AD$61="-","-",$AS66))</f>
        <v/>
      </c>
      <c r="V66" s="66"/>
      <c r="W66" s="66"/>
      <c r="X66" s="66"/>
      <c r="Y66" s="66"/>
      <c r="Z66" s="63"/>
      <c r="AA66" s="69"/>
      <c r="AB66" s="150"/>
      <c r="AC66" s="274"/>
      <c r="AD66" s="125"/>
      <c r="AE66" s="112"/>
      <c r="AF66" s="112"/>
      <c r="AH66" s="80"/>
      <c r="AI66" s="80"/>
      <c r="AJ66" s="18"/>
      <c r="AK66" s="18"/>
      <c r="AL66" s="18"/>
      <c r="AM66" s="18"/>
      <c r="AN66" s="18"/>
      <c r="AO66" s="18"/>
      <c r="AP66" s="18"/>
      <c r="AR66" s="7" t="s">
        <v>158</v>
      </c>
      <c r="AS66" s="184">
        <v>0.5</v>
      </c>
    </row>
    <row r="67" spans="1:45" s="7" customFormat="1" ht="29.25" customHeight="1">
      <c r="A67" s="7">
        <v>1</v>
      </c>
      <c r="B67" s="6">
        <v>1</v>
      </c>
      <c r="C67" s="6">
        <v>1</v>
      </c>
      <c r="D67" s="6">
        <v>1</v>
      </c>
      <c r="E67" s="6">
        <v>1</v>
      </c>
      <c r="F67" s="6">
        <v>1</v>
      </c>
      <c r="G67" s="6">
        <v>1</v>
      </c>
      <c r="H67" s="6">
        <v>1</v>
      </c>
      <c r="I67" s="6">
        <v>1</v>
      </c>
      <c r="J67" s="6" cm="1">
        <f t="array" ref="J67">INDEX(A67:I67,1,VLOOKUP($L$3,$M$227:$O$241,$O$226,))</f>
        <v>1</v>
      </c>
      <c r="K67" s="4"/>
      <c r="L67" s="269"/>
      <c r="M67" s="380"/>
      <c r="N67" s="344"/>
      <c r="O67" s="345"/>
      <c r="P67" s="276"/>
      <c r="Q67" s="277"/>
      <c r="R67" s="50"/>
      <c r="S67" s="51"/>
      <c r="T67" s="65"/>
      <c r="U67" s="66"/>
      <c r="V67" s="66"/>
      <c r="W67" s="66"/>
      <c r="X67" s="66"/>
      <c r="Y67" s="66"/>
      <c r="Z67" s="63"/>
      <c r="AA67" s="69"/>
      <c r="AB67" s="150"/>
      <c r="AC67" s="274"/>
      <c r="AD67" s="125"/>
      <c r="AE67" s="112"/>
      <c r="AF67" s="112"/>
      <c r="AH67" s="80"/>
      <c r="AI67" s="80"/>
      <c r="AJ67" s="18"/>
      <c r="AK67" s="18"/>
      <c r="AL67" s="18"/>
      <c r="AM67" s="18"/>
      <c r="AN67" s="18"/>
      <c r="AO67" s="18"/>
      <c r="AP67" s="18"/>
    </row>
    <row r="68" spans="1:45" s="7" customFormat="1" ht="29.25" customHeight="1">
      <c r="A68" s="7">
        <v>1</v>
      </c>
      <c r="B68" s="6">
        <v>1</v>
      </c>
      <c r="C68" s="6">
        <v>1</v>
      </c>
      <c r="D68" s="6">
        <v>1</v>
      </c>
      <c r="E68" s="6">
        <v>1</v>
      </c>
      <c r="F68" s="6">
        <v>1</v>
      </c>
      <c r="G68" s="6">
        <v>1</v>
      </c>
      <c r="H68" s="6">
        <v>1</v>
      </c>
      <c r="I68" s="6">
        <v>1</v>
      </c>
      <c r="J68" s="6" cm="1">
        <f t="array" ref="J68">INDEX(A68:I68,1,VLOOKUP($L$3,$M$227:$O$241,$O$226,))</f>
        <v>1</v>
      </c>
      <c r="K68" s="4"/>
      <c r="L68" s="269"/>
      <c r="M68" s="380"/>
      <c r="N68" s="344"/>
      <c r="O68" s="345"/>
      <c r="P68" s="79"/>
      <c r="Q68" s="222" t="s">
        <v>159</v>
      </c>
      <c r="R68" s="50"/>
      <c r="S68" s="51"/>
      <c r="T68" s="65"/>
      <c r="U68" s="83" t="str">
        <f>IF($R68=0,"",IF($AD$61="-","-",$AS68))</f>
        <v/>
      </c>
      <c r="V68" s="66"/>
      <c r="W68" s="66"/>
      <c r="X68" s="66"/>
      <c r="Y68" s="66"/>
      <c r="Z68" s="63"/>
      <c r="AA68" s="69"/>
      <c r="AB68" s="150"/>
      <c r="AC68" s="274"/>
      <c r="AD68" s="125"/>
      <c r="AE68" s="112"/>
      <c r="AF68" s="112"/>
      <c r="AH68" s="80"/>
      <c r="AI68" s="80"/>
      <c r="AJ68" s="18"/>
      <c r="AK68" s="18"/>
      <c r="AL68" s="18"/>
      <c r="AM68" s="18"/>
      <c r="AN68" s="18"/>
      <c r="AO68" s="18"/>
      <c r="AP68" s="18"/>
      <c r="AR68" s="7" t="s">
        <v>160</v>
      </c>
      <c r="AS68" s="184">
        <v>0.5</v>
      </c>
    </row>
    <row r="69" spans="1:45" s="7" customFormat="1" ht="29.25" customHeight="1">
      <c r="A69" s="7">
        <v>1</v>
      </c>
      <c r="B69" s="6">
        <v>1</v>
      </c>
      <c r="C69" s="6">
        <v>1</v>
      </c>
      <c r="D69" s="6">
        <v>1</v>
      </c>
      <c r="E69" s="6">
        <v>1</v>
      </c>
      <c r="F69" s="6">
        <v>1</v>
      </c>
      <c r="G69" s="6">
        <v>1</v>
      </c>
      <c r="H69" s="6">
        <v>1</v>
      </c>
      <c r="I69" s="6">
        <v>1</v>
      </c>
      <c r="J69" s="6" cm="1">
        <f t="array" ref="J69">INDEX(A69:I69,1,VLOOKUP($L$3,$M$227:$O$241,$O$226,))</f>
        <v>1</v>
      </c>
      <c r="K69" s="4"/>
      <c r="L69" s="269"/>
      <c r="M69" s="380"/>
      <c r="N69" s="344"/>
      <c r="O69" s="345"/>
      <c r="P69" s="276"/>
      <c r="Q69" s="277"/>
      <c r="R69" s="50"/>
      <c r="S69" s="51"/>
      <c r="T69" s="65"/>
      <c r="U69" s="66"/>
      <c r="V69" s="66"/>
      <c r="W69" s="66"/>
      <c r="X69" s="66"/>
      <c r="Y69" s="66"/>
      <c r="Z69" s="63"/>
      <c r="AA69" s="69"/>
      <c r="AB69" s="150"/>
      <c r="AC69" s="274"/>
      <c r="AD69" s="125"/>
      <c r="AE69" s="112"/>
      <c r="AF69" s="112"/>
      <c r="AH69" s="80"/>
      <c r="AI69" s="80"/>
      <c r="AJ69" s="18"/>
      <c r="AK69" s="18"/>
      <c r="AL69" s="18"/>
      <c r="AM69" s="18"/>
      <c r="AN69" s="18"/>
      <c r="AO69" s="18"/>
      <c r="AP69" s="18"/>
    </row>
    <row r="70" spans="1:45" s="7" customFormat="1" ht="29.25" customHeight="1">
      <c r="A70" s="7">
        <v>1</v>
      </c>
      <c r="B70" s="6">
        <v>1</v>
      </c>
      <c r="C70" s="6">
        <v>1</v>
      </c>
      <c r="D70" s="6">
        <v>1</v>
      </c>
      <c r="E70" s="6">
        <v>1</v>
      </c>
      <c r="F70" s="6">
        <v>1</v>
      </c>
      <c r="G70" s="6">
        <v>1</v>
      </c>
      <c r="H70" s="6">
        <v>1</v>
      </c>
      <c r="I70" s="6">
        <v>1</v>
      </c>
      <c r="J70" s="6" cm="1">
        <f t="array" ref="J70">INDEX(A70:I70,1,VLOOKUP($L$3,$M$227:$O$241,$O$226,))</f>
        <v>1</v>
      </c>
      <c r="K70" s="4"/>
      <c r="L70" s="269"/>
      <c r="M70" s="380"/>
      <c r="N70" s="344"/>
      <c r="O70" s="345"/>
      <c r="P70" s="79"/>
      <c r="Q70" s="222" t="s">
        <v>161</v>
      </c>
      <c r="R70" s="50"/>
      <c r="S70" s="51"/>
      <c r="T70" s="65"/>
      <c r="U70" s="83" t="str">
        <f>IF($R70=0,"",IF($AD$61="-","-",$AS70))</f>
        <v/>
      </c>
      <c r="V70" s="66"/>
      <c r="W70" s="66"/>
      <c r="X70" s="66"/>
      <c r="Y70" s="66"/>
      <c r="Z70" s="63"/>
      <c r="AA70" s="69"/>
      <c r="AB70" s="150"/>
      <c r="AC70" s="274"/>
      <c r="AD70" s="125"/>
      <c r="AE70" s="112"/>
      <c r="AF70" s="112"/>
      <c r="AH70" s="80"/>
      <c r="AI70" s="80"/>
      <c r="AJ70" s="18"/>
      <c r="AK70" s="18"/>
      <c r="AL70" s="18"/>
      <c r="AM70" s="18"/>
      <c r="AN70" s="18"/>
      <c r="AO70" s="18"/>
      <c r="AP70" s="18"/>
      <c r="AR70" s="7" t="s">
        <v>162</v>
      </c>
      <c r="AS70" s="184">
        <v>0.5</v>
      </c>
    </row>
    <row r="71" spans="1:45" s="7" customFormat="1" ht="29.25" customHeight="1">
      <c r="A71" s="7">
        <v>1</v>
      </c>
      <c r="B71" s="6">
        <v>1</v>
      </c>
      <c r="C71" s="6">
        <v>1</v>
      </c>
      <c r="D71" s="6">
        <v>1</v>
      </c>
      <c r="E71" s="6">
        <v>1</v>
      </c>
      <c r="F71" s="6">
        <v>1</v>
      </c>
      <c r="G71" s="6">
        <v>1</v>
      </c>
      <c r="H71" s="6">
        <v>1</v>
      </c>
      <c r="I71" s="6">
        <v>1</v>
      </c>
      <c r="J71" s="6" cm="1">
        <f t="array" ref="J71">INDEX(A71:I71,1,VLOOKUP($L$3,$M$227:$O$241,$O$226,))</f>
        <v>1</v>
      </c>
      <c r="K71" s="4"/>
      <c r="L71" s="269"/>
      <c r="M71" s="380"/>
      <c r="N71" s="344"/>
      <c r="O71" s="345"/>
      <c r="P71" s="276"/>
      <c r="Q71" s="277"/>
      <c r="R71" s="50"/>
      <c r="S71" s="51"/>
      <c r="T71" s="65"/>
      <c r="U71" s="66"/>
      <c r="V71" s="66"/>
      <c r="W71" s="66"/>
      <c r="X71" s="66"/>
      <c r="Y71" s="66"/>
      <c r="Z71" s="63"/>
      <c r="AA71" s="69"/>
      <c r="AB71" s="150"/>
      <c r="AC71" s="274"/>
      <c r="AD71" s="125"/>
      <c r="AE71" s="112"/>
      <c r="AF71" s="112"/>
      <c r="AH71" s="80"/>
      <c r="AI71" s="80"/>
      <c r="AJ71" s="18"/>
      <c r="AK71" s="18"/>
      <c r="AL71" s="18"/>
      <c r="AM71" s="18"/>
      <c r="AN71" s="18"/>
      <c r="AO71" s="18"/>
      <c r="AP71" s="18"/>
    </row>
    <row r="72" spans="1:45" s="7" customFormat="1" ht="29.25" customHeight="1">
      <c r="A72" s="7">
        <v>1</v>
      </c>
      <c r="B72" s="6">
        <v>1</v>
      </c>
      <c r="C72" s="6">
        <v>1</v>
      </c>
      <c r="D72" s="6">
        <v>1</v>
      </c>
      <c r="E72" s="6">
        <v>1</v>
      </c>
      <c r="F72" s="6">
        <v>1</v>
      </c>
      <c r="G72" s="6">
        <v>1</v>
      </c>
      <c r="H72" s="6">
        <v>1</v>
      </c>
      <c r="I72" s="6">
        <v>1</v>
      </c>
      <c r="J72" s="6" cm="1">
        <f t="array" ref="J72">INDEX(A72:I72,1,VLOOKUP($L$3,$M$227:$O$241,$O$226,))</f>
        <v>1</v>
      </c>
      <c r="K72" s="4"/>
      <c r="L72" s="269"/>
      <c r="M72" s="380"/>
      <c r="N72" s="344"/>
      <c r="O72" s="345"/>
      <c r="P72" s="77"/>
      <c r="Q72" s="222" t="s">
        <v>163</v>
      </c>
      <c r="R72" s="50"/>
      <c r="S72" s="51"/>
      <c r="T72" s="65"/>
      <c r="U72" s="83" t="str">
        <f>IF($R72=0,"",IF($AD$61="-","-",$AS72))</f>
        <v/>
      </c>
      <c r="V72" s="66"/>
      <c r="W72" s="66"/>
      <c r="X72" s="66"/>
      <c r="Y72" s="66"/>
      <c r="Z72" s="63"/>
      <c r="AA72" s="69"/>
      <c r="AB72" s="150"/>
      <c r="AC72" s="274"/>
      <c r="AD72" s="125"/>
      <c r="AE72" s="112"/>
      <c r="AF72" s="112"/>
      <c r="AH72" s="80"/>
      <c r="AI72" s="80"/>
      <c r="AJ72" s="18"/>
      <c r="AK72" s="18"/>
      <c r="AL72" s="18"/>
      <c r="AM72" s="18"/>
      <c r="AN72" s="18"/>
      <c r="AO72" s="18"/>
      <c r="AP72" s="18"/>
      <c r="AR72" s="7" t="s">
        <v>164</v>
      </c>
      <c r="AS72" s="184">
        <v>0.5</v>
      </c>
    </row>
    <row r="73" spans="1:45" s="7" customFormat="1" ht="29.25" customHeight="1">
      <c r="A73" s="7">
        <v>1</v>
      </c>
      <c r="B73" s="6">
        <v>1</v>
      </c>
      <c r="C73" s="6">
        <v>1</v>
      </c>
      <c r="D73" s="6">
        <v>1</v>
      </c>
      <c r="E73" s="6">
        <v>1</v>
      </c>
      <c r="F73" s="6">
        <v>1</v>
      </c>
      <c r="G73" s="6">
        <v>1</v>
      </c>
      <c r="H73" s="6">
        <v>1</v>
      </c>
      <c r="I73" s="6">
        <v>1</v>
      </c>
      <c r="J73" s="6" cm="1">
        <f t="array" ref="J73">INDEX(A73:I73,1,VLOOKUP($L$3,$M$227:$O$241,$O$226,))</f>
        <v>1</v>
      </c>
      <c r="K73" s="4"/>
      <c r="L73" s="269"/>
      <c r="M73" s="380"/>
      <c r="N73" s="344"/>
      <c r="O73" s="345"/>
      <c r="P73" s="276"/>
      <c r="Q73" s="277"/>
      <c r="R73" s="50"/>
      <c r="S73" s="51"/>
      <c r="T73" s="65"/>
      <c r="U73" s="66"/>
      <c r="V73" s="66"/>
      <c r="W73" s="66"/>
      <c r="X73" s="66"/>
      <c r="Y73" s="66"/>
      <c r="Z73" s="63"/>
      <c r="AA73" s="69"/>
      <c r="AB73" s="150"/>
      <c r="AC73" s="274"/>
      <c r="AD73" s="125"/>
      <c r="AE73" s="112"/>
      <c r="AF73" s="112"/>
      <c r="AH73" s="80"/>
      <c r="AI73" s="80"/>
      <c r="AJ73" s="18"/>
      <c r="AK73" s="18"/>
      <c r="AL73" s="18"/>
      <c r="AM73" s="18"/>
      <c r="AN73" s="18"/>
      <c r="AO73" s="18"/>
      <c r="AP73" s="18"/>
    </row>
    <row r="74" spans="1:45" s="7" customFormat="1" ht="29.25" customHeight="1">
      <c r="A74" s="7">
        <v>1</v>
      </c>
      <c r="B74" s="6">
        <v>1</v>
      </c>
      <c r="C74" s="6">
        <v>1</v>
      </c>
      <c r="D74" s="6">
        <v>1</v>
      </c>
      <c r="E74" s="6">
        <v>1</v>
      </c>
      <c r="F74" s="6">
        <v>1</v>
      </c>
      <c r="G74" s="6">
        <v>1</v>
      </c>
      <c r="H74" s="6">
        <v>1</v>
      </c>
      <c r="I74" s="6">
        <v>1</v>
      </c>
      <c r="J74" s="6" cm="1">
        <f t="array" ref="J74">INDEX(A74:I74,1,VLOOKUP($L$3,$M$227:$O$241,$O$226,))</f>
        <v>1</v>
      </c>
      <c r="K74" s="4"/>
      <c r="L74" s="269"/>
      <c r="M74" s="380"/>
      <c r="N74" s="344"/>
      <c r="O74" s="345"/>
      <c r="P74" s="77"/>
      <c r="Q74" s="219" t="s">
        <v>165</v>
      </c>
      <c r="R74" s="50"/>
      <c r="S74" s="51"/>
      <c r="T74" s="65"/>
      <c r="U74" s="176" t="str">
        <f>IF($R74=0,"",IF($AD$61="-","-",$AS74))</f>
        <v/>
      </c>
      <c r="V74" s="66"/>
      <c r="W74" s="66"/>
      <c r="X74" s="66"/>
      <c r="Y74" s="66"/>
      <c r="Z74" s="63"/>
      <c r="AA74" s="69"/>
      <c r="AB74" s="150"/>
      <c r="AC74" s="274"/>
      <c r="AD74" s="125"/>
      <c r="AE74" s="112"/>
      <c r="AF74" s="112"/>
      <c r="AH74" s="80"/>
      <c r="AI74" s="80"/>
      <c r="AJ74" s="18"/>
      <c r="AK74" s="18"/>
      <c r="AL74" s="18"/>
      <c r="AM74" s="18"/>
      <c r="AN74" s="18"/>
      <c r="AO74" s="18"/>
      <c r="AP74" s="18"/>
      <c r="AR74" s="7" t="s">
        <v>165</v>
      </c>
      <c r="AS74" s="184">
        <v>1</v>
      </c>
    </row>
    <row r="75" spans="1:45" s="7" customFormat="1" ht="29.25" customHeight="1">
      <c r="A75" s="7">
        <v>1</v>
      </c>
      <c r="B75" s="6">
        <v>1</v>
      </c>
      <c r="C75" s="6">
        <v>1</v>
      </c>
      <c r="D75" s="6">
        <v>1</v>
      </c>
      <c r="E75" s="6">
        <v>1</v>
      </c>
      <c r="F75" s="6">
        <v>1</v>
      </c>
      <c r="G75" s="6">
        <v>1</v>
      </c>
      <c r="H75" s="6">
        <v>1</v>
      </c>
      <c r="I75" s="6">
        <v>1</v>
      </c>
      <c r="J75" s="6" cm="1">
        <f t="array" ref="J75">INDEX(A75:I75,1,VLOOKUP($L$3,$M$227:$O$241,$O$226,))</f>
        <v>1</v>
      </c>
      <c r="K75" s="4"/>
      <c r="L75" s="269"/>
      <c r="M75" s="380"/>
      <c r="N75" s="344"/>
      <c r="O75" s="345"/>
      <c r="P75" s="78"/>
      <c r="Q75" s="219" t="s">
        <v>166</v>
      </c>
      <c r="R75" s="50"/>
      <c r="S75" s="51"/>
      <c r="T75" s="65"/>
      <c r="U75" s="62"/>
      <c r="V75" s="62"/>
      <c r="W75" s="62"/>
      <c r="X75" s="62"/>
      <c r="Y75" s="62"/>
      <c r="Z75" s="63"/>
      <c r="AA75" s="69"/>
      <c r="AB75" s="150"/>
      <c r="AC75" s="274"/>
      <c r="AD75" s="125"/>
      <c r="AE75" s="112"/>
      <c r="AF75" s="112"/>
      <c r="AH75" s="80"/>
      <c r="AI75" s="80"/>
      <c r="AJ75" s="18"/>
      <c r="AK75" s="18"/>
      <c r="AL75" s="18"/>
      <c r="AM75" s="18"/>
      <c r="AN75" s="18"/>
      <c r="AO75" s="18"/>
      <c r="AP75" s="18"/>
      <c r="AS75" s="69"/>
    </row>
    <row r="76" spans="1:45" s="7" customFormat="1" ht="29.25" customHeight="1">
      <c r="A76" s="7">
        <v>1</v>
      </c>
      <c r="B76" s="6">
        <v>1</v>
      </c>
      <c r="C76" s="6">
        <v>1</v>
      </c>
      <c r="D76" s="6">
        <v>1</v>
      </c>
      <c r="E76" s="6">
        <v>1</v>
      </c>
      <c r="F76" s="6">
        <v>1</v>
      </c>
      <c r="G76" s="6">
        <v>1</v>
      </c>
      <c r="H76" s="6">
        <v>1</v>
      </c>
      <c r="I76" s="6">
        <v>1</v>
      </c>
      <c r="J76" s="6" cm="1">
        <f t="array" ref="J76">INDEX(A76:I76,1,VLOOKUP($L$3,$M$227:$O$241,$O$226,))</f>
        <v>1</v>
      </c>
      <c r="K76" s="4"/>
      <c r="L76" s="269"/>
      <c r="M76" s="380"/>
      <c r="N76" s="344"/>
      <c r="O76" s="345"/>
      <c r="P76" s="78"/>
      <c r="Q76" s="222" t="s">
        <v>167</v>
      </c>
      <c r="R76" s="50"/>
      <c r="S76" s="51"/>
      <c r="T76" s="65"/>
      <c r="U76" s="83" t="str">
        <f>IF($R76=0,"",IF($AD$61="-","-",$AS76))</f>
        <v/>
      </c>
      <c r="V76" s="66"/>
      <c r="W76" s="66"/>
      <c r="X76" s="66"/>
      <c r="Y76" s="66"/>
      <c r="Z76" s="63"/>
      <c r="AA76" s="69"/>
      <c r="AB76" s="150"/>
      <c r="AC76" s="274"/>
      <c r="AD76" s="125"/>
      <c r="AE76" s="112"/>
      <c r="AF76" s="112"/>
      <c r="AH76" s="80"/>
      <c r="AI76" s="80"/>
      <c r="AJ76" s="18"/>
      <c r="AK76" s="18"/>
      <c r="AL76" s="18"/>
      <c r="AM76" s="18"/>
      <c r="AN76" s="18"/>
      <c r="AO76" s="18"/>
      <c r="AP76" s="18"/>
      <c r="AR76" s="7" t="s">
        <v>168</v>
      </c>
      <c r="AS76" s="184">
        <v>0.5</v>
      </c>
    </row>
    <row r="77" spans="1:45" s="7" customFormat="1" ht="29.25" customHeight="1">
      <c r="A77" s="7">
        <v>1</v>
      </c>
      <c r="B77" s="6">
        <v>1</v>
      </c>
      <c r="C77" s="6">
        <v>1</v>
      </c>
      <c r="D77" s="6">
        <v>1</v>
      </c>
      <c r="E77" s="6">
        <v>1</v>
      </c>
      <c r="F77" s="6">
        <v>1</v>
      </c>
      <c r="G77" s="6">
        <v>1</v>
      </c>
      <c r="H77" s="6">
        <v>1</v>
      </c>
      <c r="I77" s="6">
        <v>1</v>
      </c>
      <c r="J77" s="6" cm="1">
        <f t="array" ref="J77">INDEX(A77:I77,1,VLOOKUP($L$3,$M$227:$O$241,$O$226,))</f>
        <v>1</v>
      </c>
      <c r="K77" s="4"/>
      <c r="L77" s="269"/>
      <c r="M77" s="380"/>
      <c r="N77" s="344"/>
      <c r="O77" s="345"/>
      <c r="P77" s="276"/>
      <c r="Q77" s="277"/>
      <c r="R77" s="50"/>
      <c r="S77" s="51"/>
      <c r="T77" s="65"/>
      <c r="U77" s="66"/>
      <c r="V77" s="66"/>
      <c r="W77" s="66"/>
      <c r="X77" s="66"/>
      <c r="Y77" s="66"/>
      <c r="Z77" s="63"/>
      <c r="AA77" s="69"/>
      <c r="AB77" s="150"/>
      <c r="AC77" s="274"/>
      <c r="AD77" s="125"/>
      <c r="AE77" s="112"/>
      <c r="AF77" s="112"/>
      <c r="AH77" s="80"/>
      <c r="AI77" s="80"/>
      <c r="AJ77" s="18"/>
      <c r="AK77" s="18"/>
      <c r="AL77" s="18"/>
      <c r="AM77" s="18"/>
      <c r="AN77" s="18"/>
      <c r="AO77" s="18"/>
      <c r="AP77" s="18"/>
    </row>
    <row r="78" spans="1:45" s="7" customFormat="1" ht="29.25" customHeight="1">
      <c r="A78" s="7">
        <v>1</v>
      </c>
      <c r="B78" s="6">
        <v>1</v>
      </c>
      <c r="C78" s="6">
        <v>1</v>
      </c>
      <c r="D78" s="6">
        <v>1</v>
      </c>
      <c r="E78" s="6">
        <v>1</v>
      </c>
      <c r="F78" s="6">
        <v>1</v>
      </c>
      <c r="G78" s="6">
        <v>1</v>
      </c>
      <c r="H78" s="6">
        <v>1</v>
      </c>
      <c r="I78" s="6">
        <v>1</v>
      </c>
      <c r="J78" s="6" cm="1">
        <f t="array" ref="J78">INDEX(A78:I78,1,VLOOKUP($L$3,$M$227:$O$241,$O$226,))</f>
        <v>1</v>
      </c>
      <c r="K78" s="4"/>
      <c r="L78" s="269"/>
      <c r="M78" s="380"/>
      <c r="N78" s="344"/>
      <c r="O78" s="345"/>
      <c r="P78" s="78"/>
      <c r="Q78" s="219" t="s">
        <v>169</v>
      </c>
      <c r="R78" s="50"/>
      <c r="S78" s="51"/>
      <c r="T78" s="65"/>
      <c r="U78" s="83" t="str">
        <f>IF($R78=0,"",IF($AD$61="-","-",$AS78))</f>
        <v/>
      </c>
      <c r="V78" s="66"/>
      <c r="W78" s="66"/>
      <c r="X78" s="66"/>
      <c r="Y78" s="66"/>
      <c r="Z78" s="63"/>
      <c r="AA78" s="69"/>
      <c r="AB78" s="150"/>
      <c r="AC78" s="274"/>
      <c r="AD78" s="125"/>
      <c r="AE78" s="112"/>
      <c r="AF78" s="112"/>
      <c r="AH78" s="80"/>
      <c r="AI78" s="80"/>
      <c r="AJ78" s="18"/>
      <c r="AK78" s="18"/>
      <c r="AL78" s="18"/>
      <c r="AM78" s="18"/>
      <c r="AN78" s="18"/>
      <c r="AO78" s="18"/>
      <c r="AP78" s="18"/>
      <c r="AR78" s="7" t="s">
        <v>169</v>
      </c>
      <c r="AS78" s="184">
        <v>0.5</v>
      </c>
    </row>
    <row r="79" spans="1:45" s="7" customFormat="1" ht="29.25" customHeight="1">
      <c r="A79" s="7">
        <v>1</v>
      </c>
      <c r="B79" s="6">
        <v>1</v>
      </c>
      <c r="C79" s="6">
        <v>1</v>
      </c>
      <c r="D79" s="6">
        <v>1</v>
      </c>
      <c r="E79" s="6">
        <v>1</v>
      </c>
      <c r="F79" s="6">
        <v>1</v>
      </c>
      <c r="G79" s="6">
        <v>1</v>
      </c>
      <c r="H79" s="6">
        <v>1</v>
      </c>
      <c r="I79" s="6">
        <v>1</v>
      </c>
      <c r="J79" s="6" cm="1">
        <f t="array" ref="J79">INDEX(A79:I79,1,VLOOKUP($L$3,$M$227:$O$241,$O$226,))</f>
        <v>1</v>
      </c>
      <c r="K79" s="4"/>
      <c r="L79" s="269"/>
      <c r="M79" s="380"/>
      <c r="N79" s="344"/>
      <c r="O79" s="345"/>
      <c r="P79" s="78"/>
      <c r="Q79" s="219" t="s">
        <v>170</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INDEX(A80:I80,1,VLOOKUP($L$3,$M$227:$O$241,$O$226,))</f>
        <v>1</v>
      </c>
      <c r="K80" s="4"/>
      <c r="L80" s="269"/>
      <c r="M80" s="380"/>
      <c r="N80" s="344"/>
      <c r="O80" s="345"/>
      <c r="P80" s="78"/>
      <c r="Q80" s="222" t="s">
        <v>171</v>
      </c>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1" s="7" customFormat="1" ht="29.25" customHeight="1">
      <c r="A81" s="7">
        <v>1</v>
      </c>
      <c r="B81" s="6">
        <v>1</v>
      </c>
      <c r="C81" s="6">
        <v>1</v>
      </c>
      <c r="D81" s="6">
        <v>1</v>
      </c>
      <c r="E81" s="6">
        <v>1</v>
      </c>
      <c r="F81" s="6">
        <v>1</v>
      </c>
      <c r="G81" s="6">
        <v>1</v>
      </c>
      <c r="H81" s="6">
        <v>1</v>
      </c>
      <c r="I81" s="6">
        <v>1</v>
      </c>
      <c r="J81" s="6" cm="1">
        <f t="array" ref="J81">INDEX(A81:I81,1,VLOOKUP($L$3,$M$227:$O$241,$O$226,))</f>
        <v>1</v>
      </c>
      <c r="K81" s="4"/>
      <c r="L81" s="269"/>
      <c r="M81" s="380"/>
      <c r="N81" s="344"/>
      <c r="O81" s="345"/>
      <c r="P81" s="339"/>
      <c r="Q81" s="340"/>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1" s="7" customFormat="1" ht="29.25" customHeight="1">
      <c r="A82" s="7">
        <v>1</v>
      </c>
      <c r="B82" s="6">
        <v>1</v>
      </c>
      <c r="C82" s="6">
        <v>1</v>
      </c>
      <c r="D82" s="6">
        <v>1</v>
      </c>
      <c r="E82" s="6">
        <v>1</v>
      </c>
      <c r="F82" s="6">
        <v>1</v>
      </c>
      <c r="G82" s="6">
        <v>1</v>
      </c>
      <c r="H82" s="6">
        <v>1</v>
      </c>
      <c r="I82" s="6">
        <v>1</v>
      </c>
      <c r="J82" s="6" cm="1">
        <f t="array" ref="J82">INDEX(A82:I82,1,VLOOKUP($L$3,$M$227:$O$241,$O$226,))</f>
        <v>1</v>
      </c>
      <c r="K82" s="4"/>
      <c r="L82" s="269"/>
      <c r="M82" s="380"/>
      <c r="N82" s="344"/>
      <c r="O82" s="345"/>
      <c r="P82" s="78"/>
      <c r="Q82" s="219" t="s">
        <v>172</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1" s="7" customFormat="1" ht="29.25" customHeight="1">
      <c r="A83" s="7">
        <v>1</v>
      </c>
      <c r="B83" s="6">
        <v>1</v>
      </c>
      <c r="C83" s="6">
        <v>1</v>
      </c>
      <c r="D83" s="6">
        <v>1</v>
      </c>
      <c r="E83" s="6">
        <v>1</v>
      </c>
      <c r="F83" s="6">
        <v>1</v>
      </c>
      <c r="G83" s="6">
        <v>1</v>
      </c>
      <c r="H83" s="6">
        <v>1</v>
      </c>
      <c r="I83" s="6">
        <v>1</v>
      </c>
      <c r="J83" s="6" cm="1">
        <f t="array" ref="J83">INDEX(A83:I83,1,VLOOKUP($L$3,$M$227:$O$241,$O$226,))</f>
        <v>1</v>
      </c>
      <c r="K83" s="4"/>
      <c r="L83" s="269"/>
      <c r="M83" s="380"/>
      <c r="N83" s="344"/>
      <c r="O83" s="345"/>
      <c r="P83" s="78"/>
      <c r="Q83" s="219" t="s">
        <v>173</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1" s="7" customFormat="1" ht="29.25" customHeight="1">
      <c r="A84" s="7">
        <v>1</v>
      </c>
      <c r="B84" s="6">
        <v>1</v>
      </c>
      <c r="C84" s="6">
        <v>1</v>
      </c>
      <c r="D84" s="6">
        <v>1</v>
      </c>
      <c r="E84" s="6">
        <v>1</v>
      </c>
      <c r="F84" s="6">
        <v>1</v>
      </c>
      <c r="G84" s="6">
        <v>1</v>
      </c>
      <c r="H84" s="6">
        <v>1</v>
      </c>
      <c r="I84" s="6">
        <v>1</v>
      </c>
      <c r="J84" s="6" cm="1">
        <f t="array" ref="J84">INDEX(A84:I84,1,VLOOKUP($L$3,$M$227:$O$241,$O$226,))</f>
        <v>1</v>
      </c>
      <c r="K84" s="4"/>
      <c r="L84" s="269"/>
      <c r="M84" s="380"/>
      <c r="N84" s="344"/>
      <c r="O84" s="345"/>
      <c r="P84" s="78"/>
      <c r="Q84" s="222" t="s">
        <v>174</v>
      </c>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1" s="7" customFormat="1" ht="29.25" customHeight="1">
      <c r="A85" s="7">
        <v>1</v>
      </c>
      <c r="B85" s="6">
        <v>1</v>
      </c>
      <c r="C85" s="6">
        <v>1</v>
      </c>
      <c r="D85" s="6">
        <v>1</v>
      </c>
      <c r="E85" s="6">
        <v>1</v>
      </c>
      <c r="F85" s="6">
        <v>1</v>
      </c>
      <c r="G85" s="6">
        <v>1</v>
      </c>
      <c r="H85" s="6">
        <v>1</v>
      </c>
      <c r="I85" s="6">
        <v>1</v>
      </c>
      <c r="J85" s="6" cm="1">
        <f t="array" ref="J85">INDEX(A85:I85,1,VLOOKUP($L$3,$M$227:$O$241,$O$226,))</f>
        <v>1</v>
      </c>
      <c r="K85" s="4"/>
      <c r="L85" s="269"/>
      <c r="M85" s="380"/>
      <c r="N85" s="344"/>
      <c r="O85" s="345"/>
      <c r="P85" s="276"/>
      <c r="Q85" s="277"/>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1" s="7" customFormat="1" ht="29.25" customHeight="1">
      <c r="A86" s="7">
        <v>1</v>
      </c>
      <c r="B86" s="6">
        <v>1</v>
      </c>
      <c r="C86" s="6">
        <v>1</v>
      </c>
      <c r="D86" s="6">
        <v>1</v>
      </c>
      <c r="E86" s="6">
        <v>1</v>
      </c>
      <c r="F86" s="6">
        <v>1</v>
      </c>
      <c r="G86" s="6">
        <v>1</v>
      </c>
      <c r="H86" s="6">
        <v>1</v>
      </c>
      <c r="I86" s="6">
        <v>1</v>
      </c>
      <c r="J86" s="6" cm="1">
        <f t="array" ref="J86">INDEX(A86:I86,1,VLOOKUP($L$3,$M$227:$O$241,$O$226,))</f>
        <v>1</v>
      </c>
      <c r="K86" s="4"/>
      <c r="L86" s="269"/>
      <c r="M86" s="380"/>
      <c r="N86" s="344"/>
      <c r="O86" s="345"/>
      <c r="P86" s="78"/>
      <c r="Q86" s="222" t="s">
        <v>175</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1" s="7" customFormat="1" ht="29.25" customHeight="1">
      <c r="A87" s="7">
        <v>1</v>
      </c>
      <c r="B87" s="6">
        <v>1</v>
      </c>
      <c r="C87" s="6">
        <v>1</v>
      </c>
      <c r="D87" s="6">
        <v>1</v>
      </c>
      <c r="E87" s="6">
        <v>1</v>
      </c>
      <c r="F87" s="6">
        <v>1</v>
      </c>
      <c r="G87" s="6">
        <v>1</v>
      </c>
      <c r="H87" s="6">
        <v>1</v>
      </c>
      <c r="I87" s="6">
        <v>1</v>
      </c>
      <c r="J87" s="6" cm="1">
        <f t="array" ref="J87">INDEX(A87:I87,1,VLOOKUP($L$3,$M$227:$O$241,$O$226,))</f>
        <v>1</v>
      </c>
      <c r="K87" s="4"/>
      <c r="L87" s="269"/>
      <c r="M87" s="380"/>
      <c r="N87" s="344"/>
      <c r="O87" s="345"/>
      <c r="P87" s="78"/>
      <c r="Q87" s="222" t="s">
        <v>176</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1" s="7" customFormat="1" ht="29.25" customHeight="1">
      <c r="A88" s="7">
        <v>1</v>
      </c>
      <c r="B88" s="6">
        <v>1</v>
      </c>
      <c r="C88" s="6">
        <v>1</v>
      </c>
      <c r="D88" s="6">
        <v>1</v>
      </c>
      <c r="E88" s="6">
        <v>1</v>
      </c>
      <c r="F88" s="6">
        <v>1</v>
      </c>
      <c r="G88" s="6">
        <v>1</v>
      </c>
      <c r="H88" s="6">
        <v>1</v>
      </c>
      <c r="I88" s="6">
        <v>1</v>
      </c>
      <c r="J88" s="6" cm="1">
        <f t="array" ref="J88">INDEX(A88:I88,1,VLOOKUP($L$3,$M$227:$O$241,$O$226,))</f>
        <v>1</v>
      </c>
      <c r="K88" s="4"/>
      <c r="L88" s="269"/>
      <c r="M88" s="380"/>
      <c r="N88" s="344"/>
      <c r="O88" s="345"/>
      <c r="P88" s="78"/>
      <c r="Q88" s="222" t="s">
        <v>177</v>
      </c>
      <c r="R88" s="50"/>
      <c r="S88" s="51"/>
      <c r="T88" s="65"/>
      <c r="U88" s="62"/>
      <c r="V88" s="62"/>
      <c r="W88" s="62"/>
      <c r="X88" s="62"/>
      <c r="Y88" s="62"/>
      <c r="Z88" s="63"/>
      <c r="AA88" s="69"/>
      <c r="AB88" s="150"/>
      <c r="AC88" s="274"/>
      <c r="AD88" s="125"/>
      <c r="AE88" s="112"/>
      <c r="AF88" s="112"/>
      <c r="AH88" s="80"/>
      <c r="AI88" s="80"/>
      <c r="AJ88" s="18"/>
      <c r="AK88" s="18"/>
      <c r="AL88" s="18"/>
      <c r="AM88" s="18"/>
      <c r="AN88" s="18"/>
      <c r="AO88" s="18"/>
      <c r="AP88" s="18"/>
    </row>
    <row r="89" spans="1:51" s="7" customFormat="1" ht="29.25" customHeight="1">
      <c r="A89" s="7">
        <v>1</v>
      </c>
      <c r="B89" s="6">
        <v>1</v>
      </c>
      <c r="C89" s="6">
        <v>1</v>
      </c>
      <c r="D89" s="6">
        <v>1</v>
      </c>
      <c r="E89" s="6">
        <v>1</v>
      </c>
      <c r="F89" s="6">
        <v>1</v>
      </c>
      <c r="G89" s="6">
        <v>1</v>
      </c>
      <c r="H89" s="6">
        <v>1</v>
      </c>
      <c r="I89" s="6">
        <v>1</v>
      </c>
      <c r="J89" s="6" cm="1">
        <f t="array" ref="J89">INDEX(A89:I89,1,VLOOKUP($L$3,$M$227:$O$241,$O$226,))</f>
        <v>1</v>
      </c>
      <c r="K89" s="4"/>
      <c r="L89" s="269"/>
      <c r="M89" s="380"/>
      <c r="N89" s="344"/>
      <c r="O89" s="345"/>
      <c r="P89" s="78"/>
      <c r="Q89" s="222" t="s">
        <v>178</v>
      </c>
      <c r="R89" s="50"/>
      <c r="S89" s="51"/>
      <c r="T89" s="65" t="str">
        <f>IF(AD61="-","","右欄に配点に対する比率を記載")</f>
        <v>右欄に配点に対する比率を記載</v>
      </c>
      <c r="U89" s="139"/>
      <c r="V89" s="62"/>
      <c r="W89" s="62"/>
      <c r="X89" s="62"/>
      <c r="Y89" s="62"/>
      <c r="Z89" s="63"/>
      <c r="AA89" s="69"/>
      <c r="AB89" s="150"/>
      <c r="AC89" s="274"/>
      <c r="AD89" s="125"/>
      <c r="AE89" s="112"/>
      <c r="AF89" s="112"/>
      <c r="AH89" s="80"/>
      <c r="AI89" s="80"/>
      <c r="AJ89" s="18"/>
      <c r="AK89" s="18"/>
      <c r="AL89" s="18"/>
      <c r="AM89" s="18"/>
      <c r="AN89" s="18"/>
      <c r="AO89" s="18"/>
      <c r="AP89" s="18"/>
    </row>
    <row r="90" spans="1:51" s="7" customFormat="1" ht="29.25" customHeight="1">
      <c r="A90" s="7">
        <v>1</v>
      </c>
      <c r="B90" s="6">
        <v>1</v>
      </c>
      <c r="C90" s="6">
        <v>1</v>
      </c>
      <c r="D90" s="6">
        <v>1</v>
      </c>
      <c r="E90" s="6">
        <v>1</v>
      </c>
      <c r="F90" s="6">
        <v>1</v>
      </c>
      <c r="G90" s="6">
        <v>1</v>
      </c>
      <c r="H90" s="6">
        <v>1</v>
      </c>
      <c r="I90" s="6">
        <v>1</v>
      </c>
      <c r="J90" s="6" cm="1">
        <f t="array" ref="J90">INDEX(A90:I90,1,VLOOKUP($L$3,$M$227:$O$241,$O$226,))</f>
        <v>1</v>
      </c>
      <c r="K90" s="4"/>
      <c r="L90" s="269"/>
      <c r="M90" s="380"/>
      <c r="N90" s="344"/>
      <c r="O90" s="345"/>
      <c r="P90" s="276"/>
      <c r="Q90" s="277"/>
      <c r="R90" s="50"/>
      <c r="S90" s="51"/>
      <c r="T90" s="65"/>
      <c r="U90" s="62"/>
      <c r="V90" s="62"/>
      <c r="W90" s="62"/>
      <c r="X90" s="62"/>
      <c r="Y90" s="62"/>
      <c r="Z90" s="63"/>
      <c r="AA90" s="69"/>
      <c r="AB90" s="150"/>
      <c r="AC90" s="274"/>
      <c r="AD90" s="125"/>
      <c r="AE90" s="112"/>
      <c r="AF90" s="112"/>
      <c r="AH90" s="80"/>
      <c r="AI90" s="80"/>
      <c r="AJ90" s="18"/>
      <c r="AK90" s="18"/>
      <c r="AL90" s="18"/>
      <c r="AM90" s="18"/>
      <c r="AN90" s="18"/>
      <c r="AO90" s="18"/>
      <c r="AP90" s="18"/>
    </row>
    <row r="91" spans="1:51" s="7" customFormat="1" ht="29.25" customHeight="1">
      <c r="A91" s="7">
        <v>1</v>
      </c>
      <c r="B91" s="6">
        <v>1</v>
      </c>
      <c r="C91" s="6">
        <v>1</v>
      </c>
      <c r="D91" s="6">
        <v>1</v>
      </c>
      <c r="E91" s="6">
        <v>1</v>
      </c>
      <c r="F91" s="6">
        <v>1</v>
      </c>
      <c r="G91" s="6">
        <v>1</v>
      </c>
      <c r="H91" s="6">
        <v>1</v>
      </c>
      <c r="I91" s="6">
        <v>1</v>
      </c>
      <c r="J91" s="6" cm="1">
        <f t="array" ref="J91">INDEX(A91:I91,1,VLOOKUP($L$3,$M$227:$O$241,$O$226,))</f>
        <v>1</v>
      </c>
      <c r="K91" s="4"/>
      <c r="L91" s="269"/>
      <c r="M91" s="380"/>
      <c r="N91" s="346"/>
      <c r="O91" s="347"/>
      <c r="P91" s="12"/>
      <c r="Q91" s="228" t="s">
        <v>128</v>
      </c>
      <c r="R91" s="50"/>
      <c r="S91" s="51"/>
      <c r="T91" s="65"/>
      <c r="U91" s="62"/>
      <c r="V91" s="62"/>
      <c r="W91" s="62"/>
      <c r="X91" s="62"/>
      <c r="Y91" s="62"/>
      <c r="Z91" s="63"/>
      <c r="AA91" s="66"/>
      <c r="AB91" s="150"/>
      <c r="AC91" s="274"/>
      <c r="AD91" s="125"/>
      <c r="AE91" s="112"/>
      <c r="AF91" s="112"/>
      <c r="AH91" s="80"/>
      <c r="AI91" s="80"/>
      <c r="AJ91" s="18"/>
      <c r="AK91" s="18"/>
      <c r="AL91" s="18"/>
      <c r="AM91" s="18"/>
      <c r="AN91" s="18"/>
      <c r="AO91" s="18"/>
      <c r="AP91" s="18"/>
    </row>
    <row r="92" spans="1:51" s="7" customFormat="1" ht="29.25" customHeight="1">
      <c r="A92" s="7">
        <v>1</v>
      </c>
      <c r="B92" s="6">
        <v>1</v>
      </c>
      <c r="C92" s="6">
        <v>1</v>
      </c>
      <c r="D92" s="6">
        <v>1</v>
      </c>
      <c r="E92" s="6">
        <v>1</v>
      </c>
      <c r="F92" s="6">
        <v>1</v>
      </c>
      <c r="G92" s="6">
        <v>1</v>
      </c>
      <c r="H92" s="6">
        <v>1</v>
      </c>
      <c r="I92" s="6">
        <v>1</v>
      </c>
      <c r="J92" s="6" cm="1">
        <f t="array" ref="J92">INDEX(A92:I92,1,VLOOKUP($L$3,$M$227:$O$241,$O$226,))</f>
        <v>1</v>
      </c>
      <c r="K92" s="4"/>
      <c r="L92" s="269"/>
      <c r="M92" s="380"/>
      <c r="N92" s="348" t="s">
        <v>179</v>
      </c>
      <c r="O92" s="349"/>
      <c r="P92" s="34"/>
      <c r="Q92" s="226" t="s">
        <v>180</v>
      </c>
      <c r="R92" s="52"/>
      <c r="S92" s="53"/>
      <c r="T92" s="73"/>
      <c r="U92" s="62"/>
      <c r="V92" s="62"/>
      <c r="W92" s="62"/>
      <c r="X92" s="62"/>
      <c r="Y92" s="62"/>
      <c r="Z92" s="63"/>
      <c r="AA92" s="33"/>
      <c r="AB92" s="151"/>
      <c r="AC92" s="274"/>
      <c r="AD92" s="125"/>
      <c r="AE92" s="112"/>
      <c r="AF92" s="112"/>
      <c r="AH92" s="80"/>
      <c r="AI92" s="80"/>
      <c r="AJ92" s="18"/>
      <c r="AK92" s="18"/>
      <c r="AL92" s="18"/>
      <c r="AM92" s="18"/>
      <c r="AN92" s="18"/>
      <c r="AO92" s="18"/>
      <c r="AP92" s="18"/>
    </row>
    <row r="93" spans="1:51" s="7" customFormat="1" ht="29.25" customHeight="1">
      <c r="A93" s="7">
        <v>1</v>
      </c>
      <c r="B93" s="6">
        <v>1</v>
      </c>
      <c r="C93" s="6">
        <v>1</v>
      </c>
      <c r="D93" s="6">
        <v>1</v>
      </c>
      <c r="E93" s="6">
        <v>1</v>
      </c>
      <c r="F93" s="6">
        <v>1</v>
      </c>
      <c r="G93" s="6">
        <v>1</v>
      </c>
      <c r="H93" s="6">
        <v>1</v>
      </c>
      <c r="I93" s="6">
        <v>1</v>
      </c>
      <c r="J93" s="6" cm="1">
        <f t="array" ref="J93">INDEX(A93:I93,1,VLOOKUP($L$3,$M$227:$O$241,$O$226,))</f>
        <v>1</v>
      </c>
      <c r="K93" s="4"/>
      <c r="L93" s="269"/>
      <c r="M93" s="381"/>
      <c r="N93" s="350"/>
      <c r="O93" s="351"/>
      <c r="P93" s="77"/>
      <c r="Q93" s="228" t="s">
        <v>181</v>
      </c>
      <c r="R93" s="52"/>
      <c r="S93" s="53"/>
      <c r="T93" s="73"/>
      <c r="U93" s="68"/>
      <c r="V93" s="68"/>
      <c r="W93" s="68"/>
      <c r="X93" s="68"/>
      <c r="Y93" s="68"/>
      <c r="Z93" s="75"/>
      <c r="AA93" s="72"/>
      <c r="AB93" s="151"/>
      <c r="AC93" s="275"/>
      <c r="AD93" s="126"/>
      <c r="AE93" s="113"/>
      <c r="AF93" s="113"/>
      <c r="AH93" s="90"/>
      <c r="AI93" s="90"/>
      <c r="AJ93" s="19"/>
      <c r="AK93" s="19"/>
      <c r="AL93" s="19"/>
      <c r="AM93" s="19"/>
      <c r="AN93" s="19"/>
      <c r="AO93" s="19"/>
      <c r="AP93" s="19"/>
    </row>
    <row r="94" spans="1:51" s="7" customFormat="1" ht="3.75"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03" t="s">
        <v>146</v>
      </c>
      <c r="M95" s="285" t="s">
        <v>73</v>
      </c>
      <c r="N95" s="313" t="s">
        <v>74</v>
      </c>
      <c r="O95" s="314"/>
      <c r="P95" s="320"/>
      <c r="Q95" s="321"/>
      <c r="R95" s="39"/>
      <c r="S95" s="40"/>
      <c r="T95" s="96" t="s">
        <v>75</v>
      </c>
      <c r="U95" s="98"/>
      <c r="V95" s="66"/>
      <c r="W95" s="66"/>
      <c r="X95" s="66"/>
      <c r="Y95" s="66"/>
      <c r="Z95" s="63"/>
      <c r="AA95" s="66"/>
      <c r="AB95" s="210" t="str">
        <f>IF($R95="","",IF($U95=1,"適","否"))</f>
        <v/>
      </c>
      <c r="AC95" s="278" t="s">
        <v>182</v>
      </c>
      <c r="AD95" s="119" cm="1">
        <f t="array" ref="AD95">INDEX($AH95:$AP95,1,VLOOKUP($L$3,$M$227:$O$241,3,))</f>
        <v>20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04"/>
      <c r="M96" s="286"/>
      <c r="N96" s="313" t="s">
        <v>78</v>
      </c>
      <c r="O96" s="314"/>
      <c r="P96" s="320"/>
      <c r="Q96" s="321"/>
      <c r="R96" s="39"/>
      <c r="S96" s="40"/>
      <c r="T96" s="65"/>
      <c r="U96" s="176" t="str">
        <f>IF(U97=1,0,"")</f>
        <v/>
      </c>
      <c r="V96" s="63"/>
      <c r="W96" s="176" t="str">
        <f>IF(W97=1,$AU96,"")</f>
        <v/>
      </c>
      <c r="X96" s="64"/>
      <c r="Y96" s="176" t="str">
        <f>IF(Y97=1,$AW96,"")</f>
        <v/>
      </c>
      <c r="Z96" s="64"/>
      <c r="AA96" s="176" t="str">
        <f>IF(AA97=1,$AY96,"")</f>
        <v/>
      </c>
      <c r="AB96" s="145"/>
      <c r="AC96" s="279"/>
      <c r="AD96" s="206" t="str" cm="1">
        <f t="array" ref="AD96">IF($AF$15="","","("&amp;INDEX($AH96:$AP96,1,VLOOKUP($L$3,$M$227:$O$241,3,))&amp;")")</f>
        <v>(15)</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04"/>
      <c r="M97" s="286"/>
      <c r="N97" s="313" t="s">
        <v>79</v>
      </c>
      <c r="O97" s="314"/>
      <c r="P97" s="317"/>
      <c r="Q97" s="31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279"/>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04"/>
      <c r="M98" s="286"/>
      <c r="N98" s="333" t="s">
        <v>82</v>
      </c>
      <c r="O98" s="334"/>
      <c r="P98" s="9"/>
      <c r="Q98" s="218" t="s">
        <v>83</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04"/>
      <c r="M99" s="286"/>
      <c r="N99" s="359"/>
      <c r="O99" s="360"/>
      <c r="P99" s="9"/>
      <c r="Q99" s="218" t="s">
        <v>85</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04"/>
      <c r="M100" s="286"/>
      <c r="N100" s="359"/>
      <c r="O100" s="360"/>
      <c r="P100" s="9"/>
      <c r="Q100" s="218" t="s">
        <v>87</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04"/>
      <c r="M101" s="286"/>
      <c r="N101" s="359"/>
      <c r="O101" s="360"/>
      <c r="P101" s="9"/>
      <c r="Q101" s="218" t="s">
        <v>89</v>
      </c>
      <c r="R101" s="41"/>
      <c r="S101" s="42"/>
      <c r="T101" s="85"/>
      <c r="U101" s="64"/>
      <c r="V101" s="193" t="str">
        <f>IF($R101="","",$AS101)</f>
        <v/>
      </c>
      <c r="W101" s="180"/>
      <c r="X101" s="180"/>
      <c r="Y101" s="180"/>
      <c r="Z101" s="186"/>
      <c r="AA101" s="187"/>
      <c r="AB101" s="145"/>
      <c r="AC101" s="279"/>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04"/>
      <c r="M102" s="286"/>
      <c r="N102" s="359"/>
      <c r="O102" s="360"/>
      <c r="P102" s="320"/>
      <c r="Q102" s="321"/>
      <c r="R102" s="48"/>
      <c r="S102" s="40"/>
      <c r="T102" s="85"/>
      <c r="U102" s="64"/>
      <c r="V102" s="191"/>
      <c r="W102" s="66"/>
      <c r="X102" s="66"/>
      <c r="Y102" s="66"/>
      <c r="Z102" s="63"/>
      <c r="AA102" s="188"/>
      <c r="AB102" s="145"/>
      <c r="AC102" s="279"/>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04"/>
      <c r="M103" s="286"/>
      <c r="N103" s="359"/>
      <c r="O103" s="360"/>
      <c r="P103" s="9"/>
      <c r="Q103" s="218" t="s">
        <v>91</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04"/>
      <c r="M104" s="286"/>
      <c r="N104" s="359"/>
      <c r="O104" s="360"/>
      <c r="P104" s="9"/>
      <c r="Q104" s="218" t="s">
        <v>93</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04"/>
      <c r="M105" s="286"/>
      <c r="N105" s="359"/>
      <c r="O105" s="360"/>
      <c r="P105" s="9"/>
      <c r="Q105" s="218" t="s">
        <v>95</v>
      </c>
      <c r="R105" s="39"/>
      <c r="S105" s="40"/>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04"/>
      <c r="M106" s="286"/>
      <c r="N106" s="359"/>
      <c r="O106" s="360"/>
      <c r="P106" s="9"/>
      <c r="Q106" s="218" t="s">
        <v>97</v>
      </c>
      <c r="R106" s="41"/>
      <c r="S106" s="42"/>
      <c r="T106" s="85"/>
      <c r="U106" s="64"/>
      <c r="V106" s="193" t="str">
        <f>IF($R106="","",$AS106)</f>
        <v/>
      </c>
      <c r="W106" s="180"/>
      <c r="X106" s="180"/>
      <c r="Y106" s="180"/>
      <c r="Z106" s="186"/>
      <c r="AA106" s="187"/>
      <c r="AB106" s="145"/>
      <c r="AC106" s="279"/>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04"/>
      <c r="M107" s="286"/>
      <c r="N107" s="335"/>
      <c r="O107" s="336"/>
      <c r="P107" s="266"/>
      <c r="Q107" s="267"/>
      <c r="R107" s="39"/>
      <c r="S107" s="40"/>
      <c r="T107" s="85" t="s">
        <v>99</v>
      </c>
      <c r="U107" s="62" t="s">
        <v>100</v>
      </c>
      <c r="V107" s="192" t="str">
        <f>IF($R97="","",ROUNDDOWN(SUM(U96:AA96)*SUM(V98:V106),2))</f>
        <v/>
      </c>
      <c r="W107" s="66"/>
      <c r="X107" s="66"/>
      <c r="Y107" s="66"/>
      <c r="Z107" s="63"/>
      <c r="AA107" s="66"/>
      <c r="AB107" s="145"/>
      <c r="AC107" s="279"/>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04"/>
      <c r="M108" s="286"/>
      <c r="N108" s="333" t="s">
        <v>183</v>
      </c>
      <c r="O108" s="334"/>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280" t="s">
        <v>185</v>
      </c>
      <c r="AD108" s="119" cm="1">
        <f t="array" ref="AD108">INDEX($AH108:$AP108,1,VLOOKUP($L$3,$M$227:$O$241,3,))</f>
        <v>15</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04"/>
      <c r="M109" s="286"/>
      <c r="N109" s="335"/>
      <c r="O109" s="336"/>
      <c r="P109" s="133"/>
      <c r="Q109" s="221" t="s">
        <v>108</v>
      </c>
      <c r="R109" s="41"/>
      <c r="S109" s="42"/>
      <c r="T109" s="85"/>
      <c r="U109" s="66"/>
      <c r="V109" s="66"/>
      <c r="W109" s="66"/>
      <c r="X109" s="66"/>
      <c r="Y109" s="66"/>
      <c r="Z109" s="63"/>
      <c r="AA109" s="66"/>
      <c r="AB109" s="145"/>
      <c r="AC109" s="281"/>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04"/>
      <c r="M110" s="286"/>
      <c r="N110" s="333" t="s">
        <v>110</v>
      </c>
      <c r="O110" s="334"/>
      <c r="P110" s="27"/>
      <c r="Q110" s="218" t="s">
        <v>111</v>
      </c>
      <c r="R110" s="39"/>
      <c r="S110" s="40"/>
      <c r="T110" s="144" t="s">
        <v>109</v>
      </c>
      <c r="U110" s="100"/>
      <c r="V110" s="100"/>
      <c r="W110" s="100"/>
      <c r="X110" s="100"/>
      <c r="Y110" s="100"/>
      <c r="Z110" s="63"/>
      <c r="AA110" s="66"/>
      <c r="AB110" s="17"/>
      <c r="AC110" s="281"/>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04"/>
      <c r="M111" s="286"/>
      <c r="N111" s="335"/>
      <c r="O111" s="336"/>
      <c r="P111" s="27"/>
      <c r="Q111" s="218" t="s">
        <v>112</v>
      </c>
      <c r="R111" s="39"/>
      <c r="S111" s="40"/>
      <c r="T111" s="65"/>
      <c r="U111" s="66"/>
      <c r="V111" s="66"/>
      <c r="W111" s="66"/>
      <c r="X111" s="66"/>
      <c r="Y111" s="66"/>
      <c r="Z111" s="63"/>
      <c r="AA111" s="66"/>
      <c r="AB111" s="17"/>
      <c r="AC111" s="281"/>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05"/>
      <c r="M112" s="287"/>
      <c r="N112" s="313" t="s">
        <v>113</v>
      </c>
      <c r="O112" s="314"/>
      <c r="P112" s="27"/>
      <c r="Q112" s="218" t="s">
        <v>114</v>
      </c>
      <c r="R112" s="39"/>
      <c r="S112" s="40"/>
      <c r="T112" s="65"/>
      <c r="U112" s="66"/>
      <c r="V112" s="66"/>
      <c r="W112" s="66"/>
      <c r="X112" s="66"/>
      <c r="Y112" s="66"/>
      <c r="Z112" s="63"/>
      <c r="AA112" s="66"/>
      <c r="AB112" s="17"/>
      <c r="AC112" s="282"/>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hidden="1" customHeight="1">
      <c r="A114" s="7">
        <v>1</v>
      </c>
      <c r="C114" s="7"/>
      <c r="D114" s="6">
        <v>1</v>
      </c>
      <c r="E114" s="7"/>
      <c r="F114" s="7"/>
      <c r="G114" s="6">
        <v>1</v>
      </c>
      <c r="H114" s="7"/>
      <c r="I114" s="7"/>
      <c r="J114" s="6" cm="1">
        <f t="array" ref="J114">INDEX(A114:I114,1,VLOOKUP($L$3,$M$227:$O$241,$O$226,))</f>
        <v>0</v>
      </c>
      <c r="K114" s="4"/>
      <c r="L114" s="303" t="s">
        <v>146</v>
      </c>
      <c r="M114" s="358" t="s">
        <v>186</v>
      </c>
      <c r="N114" s="313" t="s">
        <v>74</v>
      </c>
      <c r="O114" s="314"/>
      <c r="P114" s="320"/>
      <c r="Q114" s="321"/>
      <c r="R114" s="39"/>
      <c r="S114" s="40"/>
      <c r="T114" s="96" t="s">
        <v>75</v>
      </c>
      <c r="U114" s="98"/>
      <c r="V114" s="66"/>
      <c r="W114" s="66"/>
      <c r="X114" s="66"/>
      <c r="Y114" s="66"/>
      <c r="Z114" s="63"/>
      <c r="AA114" s="66"/>
      <c r="AB114" s="145"/>
      <c r="AC114" s="280" t="s">
        <v>187</v>
      </c>
      <c r="AD114" s="119" t="str" cm="1">
        <f t="array" ref="AD114">INDEX($AH114:$AP114,1,VLOOKUP($L$3,$M$227:$O$241,3,))</f>
        <v>-</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hidden="1" customHeight="1">
      <c r="A115" s="7">
        <v>1</v>
      </c>
      <c r="C115" s="7"/>
      <c r="D115" s="6">
        <v>1</v>
      </c>
      <c r="E115" s="7"/>
      <c r="F115" s="7"/>
      <c r="G115" s="6">
        <v>1</v>
      </c>
      <c r="H115" s="7"/>
      <c r="I115" s="7"/>
      <c r="J115" s="6" cm="1">
        <f t="array" ref="J115">INDEX(A115:I115,1,VLOOKUP($L$3,$M$227:$O$241,$O$226,))</f>
        <v>0</v>
      </c>
      <c r="K115" s="4"/>
      <c r="L115" s="304"/>
      <c r="M115" s="358"/>
      <c r="N115" s="313" t="s">
        <v>78</v>
      </c>
      <c r="O115" s="314"/>
      <c r="P115" s="320"/>
      <c r="Q115" s="321"/>
      <c r="R115" s="39"/>
      <c r="S115" s="40"/>
      <c r="T115" s="65"/>
      <c r="U115" s="66"/>
      <c r="V115" s="66"/>
      <c r="W115" s="66"/>
      <c r="X115" s="66"/>
      <c r="Y115" s="66"/>
      <c r="Z115" s="63"/>
      <c r="AA115" s="66"/>
      <c r="AB115" s="145"/>
      <c r="AC115" s="281"/>
      <c r="AD115" s="206" t="str" cm="1">
        <f t="array" ref="AD115">IF($AF$15="","","("&amp;INDEX($AH115:$AP115,1,VLOOKUP($L$3,$M$227:$O$241,3,))&amp;")")</f>
        <v>(-)</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hidden="1" customHeight="1">
      <c r="A116" s="7">
        <v>1</v>
      </c>
      <c r="C116" s="7"/>
      <c r="D116" s="6">
        <v>1</v>
      </c>
      <c r="E116" s="7"/>
      <c r="F116" s="7"/>
      <c r="G116" s="6">
        <v>1</v>
      </c>
      <c r="H116" s="7"/>
      <c r="I116" s="7"/>
      <c r="J116" s="6" cm="1">
        <f t="array" ref="J116">INDEX(A116:I116,1,VLOOKUP($L$3,$M$227:$O$241,$O$226,))</f>
        <v>0</v>
      </c>
      <c r="K116" s="4"/>
      <c r="L116" s="304"/>
      <c r="M116" s="358"/>
      <c r="N116" s="313" t="s">
        <v>79</v>
      </c>
      <c r="O116" s="314"/>
      <c r="P116" s="317"/>
      <c r="Q116" s="318"/>
      <c r="R116" s="39"/>
      <c r="S116" s="39"/>
      <c r="T116" s="97">
        <f>DATE($Q$3-AS116+1,4,1)</f>
        <v>39904</v>
      </c>
      <c r="U116" s="84" t="str">
        <f>IF($R116="","",IF($P116&gt;=T116,1,"-"))</f>
        <v/>
      </c>
      <c r="V116" s="181"/>
      <c r="W116" s="182"/>
      <c r="X116" s="182"/>
      <c r="Y116" s="182"/>
      <c r="Z116" s="63"/>
      <c r="AA116" s="66"/>
      <c r="AB116" s="17"/>
      <c r="AC116" s="281"/>
      <c r="AD116" s="102"/>
      <c r="AE116" s="107"/>
      <c r="AF116" s="107"/>
      <c r="AH116" s="86"/>
      <c r="AI116" s="86"/>
      <c r="AJ116" s="18"/>
      <c r="AK116" s="91"/>
      <c r="AL116" s="91"/>
      <c r="AM116" s="91"/>
      <c r="AN116" s="91"/>
      <c r="AO116" s="91"/>
      <c r="AP116" s="91"/>
      <c r="AR116" s="6" t="s">
        <v>80</v>
      </c>
      <c r="AS116" s="6">
        <f>AS$18</f>
        <v>16</v>
      </c>
      <c r="AT116" s="6" t="s">
        <v>81</v>
      </c>
    </row>
    <row r="117" spans="1:46" s="6" customFormat="1" ht="29.25" hidden="1" customHeight="1">
      <c r="A117" s="7">
        <v>1</v>
      </c>
      <c r="C117" s="7"/>
      <c r="D117" s="6">
        <v>1</v>
      </c>
      <c r="E117" s="7"/>
      <c r="F117" s="7"/>
      <c r="G117" s="6">
        <v>1</v>
      </c>
      <c r="H117" s="7"/>
      <c r="I117" s="7"/>
      <c r="J117" s="6" cm="1">
        <f t="array" ref="J117">INDEX(A117:I117,1,VLOOKUP($L$3,$M$227:$O$241,$O$226,))</f>
        <v>0</v>
      </c>
      <c r="K117" s="4"/>
      <c r="L117" s="304"/>
      <c r="M117" s="358"/>
      <c r="N117" s="313" t="s">
        <v>117</v>
      </c>
      <c r="O117" s="314"/>
      <c r="P117" s="320"/>
      <c r="Q117" s="321"/>
      <c r="R117" s="41"/>
      <c r="S117" s="42"/>
      <c r="T117" s="65"/>
      <c r="U117" s="66"/>
      <c r="V117" s="66"/>
      <c r="W117" s="66"/>
      <c r="X117" s="66"/>
      <c r="Y117" s="66"/>
      <c r="Z117" s="63"/>
      <c r="AA117" s="66"/>
      <c r="AB117" s="145"/>
      <c r="AC117" s="281"/>
      <c r="AD117" s="102"/>
      <c r="AE117" s="107"/>
      <c r="AF117" s="107"/>
      <c r="AH117" s="86"/>
      <c r="AI117" s="86"/>
      <c r="AJ117" s="18"/>
      <c r="AK117" s="91"/>
      <c r="AL117" s="91"/>
      <c r="AM117" s="91"/>
      <c r="AN117" s="91"/>
      <c r="AO117" s="91"/>
      <c r="AP117" s="91"/>
    </row>
    <row r="118" spans="1:46" s="6" customFormat="1" ht="29.25" hidden="1" customHeight="1">
      <c r="A118" s="7">
        <v>1</v>
      </c>
      <c r="C118" s="7"/>
      <c r="D118" s="6">
        <v>1</v>
      </c>
      <c r="E118" s="7"/>
      <c r="F118" s="7"/>
      <c r="G118" s="6">
        <v>1</v>
      </c>
      <c r="H118" s="7"/>
      <c r="I118" s="7"/>
      <c r="J118" s="6" cm="1">
        <f t="array" ref="J118">INDEX(A118:I118,1,VLOOKUP($L$3,$M$227:$O$241,$O$226,))</f>
        <v>0</v>
      </c>
      <c r="K118" s="4"/>
      <c r="L118" s="304"/>
      <c r="M118" s="358"/>
      <c r="N118" s="313" t="s">
        <v>118</v>
      </c>
      <c r="O118" s="314"/>
      <c r="P118" s="320"/>
      <c r="Q118" s="321"/>
      <c r="R118" s="41"/>
      <c r="S118" s="41"/>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hidden="1" customHeight="1">
      <c r="A119" s="7">
        <v>1</v>
      </c>
      <c r="C119" s="7"/>
      <c r="D119" s="6">
        <v>1</v>
      </c>
      <c r="E119" s="7"/>
      <c r="F119" s="7"/>
      <c r="G119" s="6">
        <v>1</v>
      </c>
      <c r="H119" s="7"/>
      <c r="I119" s="7"/>
      <c r="J119" s="6" cm="1">
        <f t="array" ref="J119">INDEX(A119:I119,1,VLOOKUP($L$3,$M$227:$O$241,$O$226,))</f>
        <v>0</v>
      </c>
      <c r="K119" s="4"/>
      <c r="L119" s="304"/>
      <c r="M119" s="358"/>
      <c r="N119" s="313" t="s">
        <v>188</v>
      </c>
      <c r="O119" s="314"/>
      <c r="P119" s="133"/>
      <c r="Q119" s="220"/>
      <c r="R119" s="41"/>
      <c r="S119" s="42"/>
      <c r="T119" s="65"/>
      <c r="U119" s="66"/>
      <c r="V119" s="66"/>
      <c r="W119" s="66"/>
      <c r="X119" s="66"/>
      <c r="Y119" s="66"/>
      <c r="Z119" s="63"/>
      <c r="AA119" s="66"/>
      <c r="AB119" s="145"/>
      <c r="AC119" s="281"/>
      <c r="AD119" s="122"/>
      <c r="AE119" s="107"/>
      <c r="AF119" s="107"/>
      <c r="AH119" s="86"/>
      <c r="AI119" s="86"/>
      <c r="AJ119" s="18"/>
      <c r="AK119" s="91"/>
      <c r="AL119" s="91"/>
      <c r="AM119" s="91"/>
      <c r="AN119" s="91"/>
      <c r="AO119" s="91"/>
      <c r="AP119" s="91"/>
    </row>
    <row r="120" spans="1:46" s="6" customFormat="1" ht="29.25" hidden="1" customHeight="1">
      <c r="A120" s="7">
        <v>1</v>
      </c>
      <c r="C120" s="7"/>
      <c r="D120" s="6">
        <v>1</v>
      </c>
      <c r="E120" s="7"/>
      <c r="F120" s="7"/>
      <c r="G120" s="6">
        <v>1</v>
      </c>
      <c r="H120" s="7"/>
      <c r="I120" s="7"/>
      <c r="J120" s="6" cm="1">
        <f t="array" ref="J120">INDEX(A120:I120,1,VLOOKUP($L$3,$M$227:$O$241,$O$226,))</f>
        <v>0</v>
      </c>
      <c r="K120" s="4"/>
      <c r="L120" s="304"/>
      <c r="M120" s="358"/>
      <c r="N120" s="333" t="s">
        <v>110</v>
      </c>
      <c r="O120" s="334"/>
      <c r="P120" s="27"/>
      <c r="Q120" s="218" t="s">
        <v>111</v>
      </c>
      <c r="R120" s="39"/>
      <c r="S120" s="40"/>
      <c r="T120" s="65"/>
      <c r="U120" s="66"/>
      <c r="V120" s="66"/>
      <c r="W120" s="66"/>
      <c r="X120" s="66"/>
      <c r="Y120" s="66"/>
      <c r="Z120" s="63"/>
      <c r="AA120" s="66"/>
      <c r="AB120" s="17"/>
      <c r="AC120" s="281"/>
      <c r="AD120" s="102"/>
      <c r="AE120" s="107"/>
      <c r="AF120" s="107"/>
      <c r="AH120" s="86"/>
      <c r="AI120" s="86"/>
      <c r="AJ120" s="18"/>
      <c r="AK120" s="91"/>
      <c r="AL120" s="91"/>
      <c r="AM120" s="91"/>
      <c r="AN120" s="91"/>
      <c r="AO120" s="91"/>
      <c r="AP120" s="91"/>
    </row>
    <row r="121" spans="1:46" s="6" customFormat="1" ht="29.25" hidden="1" customHeight="1">
      <c r="A121" s="7">
        <v>1</v>
      </c>
      <c r="C121" s="7"/>
      <c r="D121" s="6">
        <v>1</v>
      </c>
      <c r="E121" s="7"/>
      <c r="F121" s="7"/>
      <c r="G121" s="6">
        <v>1</v>
      </c>
      <c r="H121" s="7"/>
      <c r="I121" s="7"/>
      <c r="J121" s="6" cm="1">
        <f t="array" ref="J121">INDEX(A121:I121,1,VLOOKUP($L$3,$M$227:$O$241,$O$226,))</f>
        <v>0</v>
      </c>
      <c r="K121" s="4"/>
      <c r="L121" s="304"/>
      <c r="M121" s="358"/>
      <c r="N121" s="359"/>
      <c r="O121" s="360"/>
      <c r="P121" s="27"/>
      <c r="Q121" s="218" t="s">
        <v>189</v>
      </c>
      <c r="R121" s="39"/>
      <c r="S121" s="40"/>
      <c r="T121" s="65"/>
      <c r="U121" s="66"/>
      <c r="V121" s="66"/>
      <c r="W121" s="66"/>
      <c r="X121" s="66"/>
      <c r="Y121" s="66"/>
      <c r="Z121" s="63"/>
      <c r="AA121" s="66"/>
      <c r="AB121" s="17"/>
      <c r="AC121" s="281"/>
      <c r="AD121" s="102"/>
      <c r="AE121" s="107"/>
      <c r="AF121" s="107"/>
      <c r="AH121" s="86"/>
      <c r="AI121" s="86"/>
      <c r="AJ121" s="18"/>
      <c r="AK121" s="91"/>
      <c r="AL121" s="91"/>
      <c r="AM121" s="91"/>
      <c r="AN121" s="91"/>
      <c r="AO121" s="91"/>
      <c r="AP121" s="91"/>
    </row>
    <row r="122" spans="1:46" s="6" customFormat="1" ht="29.25" hidden="1" customHeight="1">
      <c r="A122" s="7">
        <v>1</v>
      </c>
      <c r="C122" s="7"/>
      <c r="D122" s="6">
        <v>1</v>
      </c>
      <c r="E122" s="7"/>
      <c r="F122" s="7"/>
      <c r="G122" s="6">
        <v>1</v>
      </c>
      <c r="H122" s="7"/>
      <c r="I122" s="7"/>
      <c r="J122" s="6" cm="1">
        <f t="array" ref="J122">INDEX(A122:I122,1,VLOOKUP($L$3,$M$227:$O$241,$O$226,))</f>
        <v>0</v>
      </c>
      <c r="K122" s="4"/>
      <c r="L122" s="305"/>
      <c r="M122" s="358"/>
      <c r="N122" s="369" t="s">
        <v>120</v>
      </c>
      <c r="O122" s="369"/>
      <c r="P122" s="27"/>
      <c r="Q122" s="218" t="s">
        <v>114</v>
      </c>
      <c r="R122" s="39"/>
      <c r="S122" s="40"/>
      <c r="T122" s="65"/>
      <c r="U122" s="66"/>
      <c r="V122" s="66"/>
      <c r="W122" s="66"/>
      <c r="X122" s="66"/>
      <c r="Y122" s="66"/>
      <c r="Z122" s="63"/>
      <c r="AA122" s="66"/>
      <c r="AB122" s="17"/>
      <c r="AC122" s="282"/>
      <c r="AD122" s="103"/>
      <c r="AE122" s="108"/>
      <c r="AF122" s="108"/>
      <c r="AH122" s="86"/>
      <c r="AI122" s="86"/>
      <c r="AJ122" s="18"/>
      <c r="AK122" s="91"/>
      <c r="AL122" s="91"/>
      <c r="AM122" s="91"/>
      <c r="AN122" s="91"/>
      <c r="AO122" s="91"/>
      <c r="AP122" s="91"/>
    </row>
    <row r="123" spans="1:46" s="6" customFormat="1" ht="3.75" hidden="1" customHeight="1">
      <c r="A123" s="7">
        <v>1</v>
      </c>
      <c r="C123" s="7"/>
      <c r="D123" s="6">
        <v>1</v>
      </c>
      <c r="E123" s="7"/>
      <c r="F123" s="7"/>
      <c r="G123" s="6">
        <v>1</v>
      </c>
      <c r="H123" s="7"/>
      <c r="I123" s="7"/>
      <c r="J123" s="6" cm="1">
        <f t="array" ref="J123">INDEX(A123:I123,1,VLOOKUP($L$3,$M$227:$O$241,$O$226,))</f>
        <v>0</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78" t="s">
        <v>146</v>
      </c>
      <c r="M124" s="377" t="s">
        <v>190</v>
      </c>
      <c r="N124" s="363">
        <v>1</v>
      </c>
      <c r="O124" s="82" t="s">
        <v>191</v>
      </c>
      <c r="P124" s="288"/>
      <c r="Q124" s="289"/>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78"/>
      <c r="M125" s="377"/>
      <c r="N125" s="364"/>
      <c r="O125" s="140" t="s">
        <v>78</v>
      </c>
      <c r="P125" s="283"/>
      <c r="Q125" s="284"/>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78"/>
      <c r="M126" s="377"/>
      <c r="N126" s="364"/>
      <c r="O126" s="140" t="s">
        <v>196</v>
      </c>
      <c r="P126" s="337"/>
      <c r="Q126" s="338"/>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78"/>
      <c r="M127" s="377"/>
      <c r="N127" s="364"/>
      <c r="O127" s="140" t="s">
        <v>197</v>
      </c>
      <c r="P127" s="337"/>
      <c r="Q127" s="338"/>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78"/>
      <c r="M128" s="377"/>
      <c r="N128" s="365"/>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78"/>
      <c r="M129" s="377"/>
      <c r="N129" s="363">
        <v>2</v>
      </c>
      <c r="O129" s="82" t="s">
        <v>191</v>
      </c>
      <c r="P129" s="288"/>
      <c r="Q129" s="289"/>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78"/>
      <c r="M130" s="377"/>
      <c r="N130" s="364"/>
      <c r="O130" s="140" t="s">
        <v>78</v>
      </c>
      <c r="P130" s="283"/>
      <c r="Q130" s="284"/>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78"/>
      <c r="M131" s="377"/>
      <c r="N131" s="364"/>
      <c r="O131" s="140" t="s">
        <v>196</v>
      </c>
      <c r="P131" s="337"/>
      <c r="Q131" s="338"/>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78"/>
      <c r="M132" s="377"/>
      <c r="N132" s="364"/>
      <c r="O132" s="140" t="s">
        <v>197</v>
      </c>
      <c r="P132" s="337"/>
      <c r="Q132" s="338"/>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78"/>
      <c r="M133" s="377"/>
      <c r="N133" s="365"/>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78"/>
      <c r="M134" s="377"/>
      <c r="N134" s="363">
        <v>3</v>
      </c>
      <c r="O134" s="82" t="s">
        <v>191</v>
      </c>
      <c r="P134" s="288"/>
      <c r="Q134" s="289"/>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78"/>
      <c r="M135" s="377"/>
      <c r="N135" s="364"/>
      <c r="O135" s="140" t="s">
        <v>78</v>
      </c>
      <c r="P135" s="283"/>
      <c r="Q135" s="284"/>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78"/>
      <c r="M136" s="377"/>
      <c r="N136" s="364"/>
      <c r="O136" s="140" t="s">
        <v>196</v>
      </c>
      <c r="P136" s="268"/>
      <c r="Q136" s="268"/>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78"/>
      <c r="M137" s="377"/>
      <c r="N137" s="364"/>
      <c r="O137" s="140" t="s">
        <v>197</v>
      </c>
      <c r="P137" s="268"/>
      <c r="Q137" s="268"/>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78"/>
      <c r="M138" s="377"/>
      <c r="N138" s="365"/>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78"/>
      <c r="M139" s="377"/>
      <c r="N139" s="363">
        <v>4</v>
      </c>
      <c r="O139" s="82" t="s">
        <v>191</v>
      </c>
      <c r="P139" s="288"/>
      <c r="Q139" s="289"/>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78"/>
      <c r="M140" s="377"/>
      <c r="N140" s="364"/>
      <c r="O140" s="140" t="s">
        <v>78</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78"/>
      <c r="M141" s="377"/>
      <c r="N141" s="364"/>
      <c r="O141" s="140" t="s">
        <v>196</v>
      </c>
      <c r="P141" s="268"/>
      <c r="Q141" s="268"/>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78"/>
      <c r="M142" s="377"/>
      <c r="N142" s="364"/>
      <c r="O142" s="140" t="s">
        <v>197</v>
      </c>
      <c r="P142" s="337"/>
      <c r="Q142" s="338"/>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78"/>
      <c r="M143" s="377"/>
      <c r="N143" s="365"/>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78"/>
      <c r="M144" s="377"/>
      <c r="N144" s="363">
        <v>5</v>
      </c>
      <c r="O144" s="82" t="s">
        <v>191</v>
      </c>
      <c r="P144" s="288"/>
      <c r="Q144" s="289"/>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78"/>
      <c r="M145" s="377"/>
      <c r="N145" s="364"/>
      <c r="O145" s="140" t="s">
        <v>78</v>
      </c>
      <c r="P145" s="283"/>
      <c r="Q145" s="284"/>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78"/>
      <c r="M146" s="377"/>
      <c r="N146" s="364"/>
      <c r="O146" s="140" t="s">
        <v>196</v>
      </c>
      <c r="P146" s="268"/>
      <c r="Q146" s="268"/>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78"/>
      <c r="M147" s="377"/>
      <c r="N147" s="364"/>
      <c r="O147" s="140" t="s">
        <v>197</v>
      </c>
      <c r="P147" s="268"/>
      <c r="Q147" s="268"/>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78"/>
      <c r="M148" s="377"/>
      <c r="N148" s="365"/>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78"/>
      <c r="M149" s="377"/>
      <c r="N149" s="363">
        <v>6</v>
      </c>
      <c r="O149" s="82" t="s">
        <v>191</v>
      </c>
      <c r="P149" s="288"/>
      <c r="Q149" s="289"/>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78"/>
      <c r="M150" s="377"/>
      <c r="N150" s="364"/>
      <c r="O150" s="140" t="s">
        <v>78</v>
      </c>
      <c r="P150" s="283"/>
      <c r="Q150" s="284"/>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78"/>
      <c r="M151" s="377"/>
      <c r="N151" s="364"/>
      <c r="O151" s="140" t="s">
        <v>196</v>
      </c>
      <c r="P151" s="268"/>
      <c r="Q151" s="268"/>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78"/>
      <c r="M152" s="377"/>
      <c r="N152" s="364"/>
      <c r="O152" s="140" t="s">
        <v>197</v>
      </c>
      <c r="P152" s="268"/>
      <c r="Q152" s="268"/>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78"/>
      <c r="M153" s="377"/>
      <c r="N153" s="365"/>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78"/>
      <c r="M154" s="377"/>
      <c r="N154" s="363">
        <v>7</v>
      </c>
      <c r="O154" s="82" t="s">
        <v>191</v>
      </c>
      <c r="P154" s="288"/>
      <c r="Q154" s="289"/>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78"/>
      <c r="M155" s="377"/>
      <c r="N155" s="364"/>
      <c r="O155" s="140" t="s">
        <v>78</v>
      </c>
      <c r="P155" s="283"/>
      <c r="Q155" s="284"/>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78"/>
      <c r="M156" s="377"/>
      <c r="N156" s="364"/>
      <c r="O156" s="140" t="s">
        <v>196</v>
      </c>
      <c r="P156" s="268"/>
      <c r="Q156" s="268"/>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78"/>
      <c r="M157" s="377"/>
      <c r="N157" s="364"/>
      <c r="O157" s="140" t="s">
        <v>197</v>
      </c>
      <c r="P157" s="268"/>
      <c r="Q157" s="268"/>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78"/>
      <c r="M158" s="377"/>
      <c r="N158" s="365"/>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78"/>
      <c r="M159" s="377"/>
      <c r="N159" s="363">
        <v>8</v>
      </c>
      <c r="O159" s="82" t="s">
        <v>191</v>
      </c>
      <c r="P159" s="288"/>
      <c r="Q159" s="289"/>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78"/>
      <c r="M160" s="377"/>
      <c r="N160" s="364"/>
      <c r="O160" s="140" t="s">
        <v>78</v>
      </c>
      <c r="P160" s="283"/>
      <c r="Q160" s="284"/>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78"/>
      <c r="M161" s="377"/>
      <c r="N161" s="364"/>
      <c r="O161" s="140" t="s">
        <v>196</v>
      </c>
      <c r="P161" s="268"/>
      <c r="Q161" s="268"/>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78"/>
      <c r="M162" s="377"/>
      <c r="N162" s="364"/>
      <c r="O162" s="140" t="s">
        <v>197</v>
      </c>
      <c r="P162" s="268"/>
      <c r="Q162" s="268"/>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78"/>
      <c r="M163" s="377"/>
      <c r="N163" s="365"/>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78"/>
      <c r="M164" s="377"/>
      <c r="N164" s="368">
        <v>9</v>
      </c>
      <c r="O164" s="160" t="s">
        <v>191</v>
      </c>
      <c r="P164" s="288"/>
      <c r="Q164" s="289"/>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78"/>
      <c r="M165" s="377"/>
      <c r="N165" s="368"/>
      <c r="O165" s="140" t="s">
        <v>78</v>
      </c>
      <c r="P165" s="283"/>
      <c r="Q165" s="284"/>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78"/>
      <c r="M166" s="377"/>
      <c r="N166" s="368"/>
      <c r="O166" s="140" t="s">
        <v>196</v>
      </c>
      <c r="P166" s="268"/>
      <c r="Q166" s="268"/>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78"/>
      <c r="M167" s="377"/>
      <c r="N167" s="368"/>
      <c r="O167" s="140" t="s">
        <v>197</v>
      </c>
      <c r="P167" s="268"/>
      <c r="Q167" s="268"/>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78"/>
      <c r="M168" s="377"/>
      <c r="N168" s="368"/>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78"/>
      <c r="M169" s="377"/>
      <c r="N169" s="366" t="s">
        <v>200</v>
      </c>
      <c r="O169" s="367"/>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78"/>
      <c r="M170" s="377"/>
      <c r="N170" s="333" t="s">
        <v>201</v>
      </c>
      <c r="O170" s="334"/>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78"/>
      <c r="M171" s="377"/>
      <c r="N171" s="359"/>
      <c r="O171" s="360"/>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1</v>
      </c>
      <c r="L173" s="370" t="s">
        <v>202</v>
      </c>
      <c r="M173" s="205" t="s">
        <v>147</v>
      </c>
      <c r="N173" s="369" t="s">
        <v>148</v>
      </c>
      <c r="O173" s="369"/>
      <c r="P173" s="283"/>
      <c r="Q173" s="284"/>
      <c r="R173" s="48"/>
      <c r="S173" s="41"/>
      <c r="T173" s="74"/>
      <c r="U173" s="64"/>
      <c r="V173" s="64"/>
      <c r="W173" s="64"/>
      <c r="X173" s="64"/>
      <c r="Y173" s="64"/>
      <c r="Z173" s="64"/>
      <c r="AA173" s="76"/>
      <c r="AB173" s="209" t="str">
        <f>IF(SUM(R173:R203)=0,"",IF(SUM(R174:R202)&gt;0,"適","不適"))</f>
        <v/>
      </c>
      <c r="AC173" s="265"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1</v>
      </c>
      <c r="K174" s="4"/>
      <c r="L174" s="371"/>
      <c r="M174" s="285" t="s">
        <v>150</v>
      </c>
      <c r="N174" s="342" t="s">
        <v>204</v>
      </c>
      <c r="O174" s="343"/>
      <c r="P174" s="29"/>
      <c r="Q174" s="218" t="s">
        <v>152</v>
      </c>
      <c r="R174" s="48"/>
      <c r="S174" s="49"/>
      <c r="T174" s="70"/>
      <c r="U174" s="83" t="str">
        <f>IF($R174=0,"",IF($AD$61="-","-",$AS174))</f>
        <v/>
      </c>
      <c r="V174" s="173"/>
      <c r="W174" s="66"/>
      <c r="X174" s="66"/>
      <c r="Y174" s="66"/>
      <c r="Z174" s="69"/>
      <c r="AA174" s="159"/>
      <c r="AC174" s="265"/>
      <c r="AD174" s="207" t="str" cm="1">
        <f t="array" ref="AD174">IF($AF$15="","","("&amp;INDEX($AH174:$AP174,1,VLOOKUP($L$3,$M$227:$O$241,3,))&amp;")")</f>
        <v>(5)</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1</v>
      </c>
      <c r="K175" s="4"/>
      <c r="L175" s="371"/>
      <c r="M175" s="286"/>
      <c r="N175" s="344"/>
      <c r="O175" s="345"/>
      <c r="P175" s="283"/>
      <c r="Q175" s="284"/>
      <c r="R175" s="48"/>
      <c r="S175" s="49"/>
      <c r="T175" s="70"/>
      <c r="U175" s="66"/>
      <c r="V175" s="172"/>
      <c r="W175" s="172"/>
      <c r="X175" s="172"/>
      <c r="Y175" s="172"/>
      <c r="AB175" s="208"/>
      <c r="AC175" s="265"/>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1</v>
      </c>
      <c r="K176" s="4"/>
      <c r="L176" s="371"/>
      <c r="M176" s="286"/>
      <c r="N176" s="344"/>
      <c r="O176" s="345"/>
      <c r="P176" s="79"/>
      <c r="Q176" s="223" t="s">
        <v>155</v>
      </c>
      <c r="R176" s="50"/>
      <c r="S176" s="51"/>
      <c r="T176" s="65"/>
      <c r="U176" s="83" t="str">
        <f>IF($R176=0,"",IF($AD$61="-","-",$AS176))</f>
        <v/>
      </c>
      <c r="V176" s="66"/>
      <c r="W176" s="66"/>
      <c r="X176" s="66"/>
      <c r="Y176" s="66"/>
      <c r="Z176" s="63"/>
      <c r="AA176" s="69"/>
      <c r="AB176" s="150"/>
      <c r="AC176" s="265"/>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1</v>
      </c>
      <c r="K177" s="4"/>
      <c r="L177" s="371"/>
      <c r="M177" s="286"/>
      <c r="N177" s="344"/>
      <c r="O177" s="345"/>
      <c r="P177" s="276"/>
      <c r="Q177" s="277"/>
      <c r="R177" s="50"/>
      <c r="S177" s="51"/>
      <c r="T177" s="65"/>
      <c r="U177" s="66"/>
      <c r="V177" s="66"/>
      <c r="W177" s="66"/>
      <c r="X177" s="66"/>
      <c r="Y177" s="66"/>
      <c r="Z177" s="63"/>
      <c r="AA177" s="69"/>
      <c r="AB177" s="150"/>
      <c r="AC177" s="265"/>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1</v>
      </c>
      <c r="K178" s="4"/>
      <c r="L178" s="371"/>
      <c r="M178" s="286"/>
      <c r="N178" s="344"/>
      <c r="O178" s="345"/>
      <c r="P178" s="79"/>
      <c r="Q178" s="222" t="s">
        <v>157</v>
      </c>
      <c r="R178" s="50"/>
      <c r="S178" s="51"/>
      <c r="T178" s="65"/>
      <c r="U178" s="83" t="str">
        <f>IF($R178=0,"",IF($AD$61="-","-",$AS178))</f>
        <v/>
      </c>
      <c r="V178" s="66"/>
      <c r="W178" s="66"/>
      <c r="X178" s="66"/>
      <c r="Y178" s="66"/>
      <c r="Z178" s="63"/>
      <c r="AA178" s="69"/>
      <c r="AB178" s="150"/>
      <c r="AC178" s="265"/>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1</v>
      </c>
      <c r="K179" s="4"/>
      <c r="L179" s="371"/>
      <c r="M179" s="286"/>
      <c r="N179" s="344"/>
      <c r="O179" s="345"/>
      <c r="P179" s="276"/>
      <c r="Q179" s="277"/>
      <c r="R179" s="50"/>
      <c r="S179" s="51"/>
      <c r="T179" s="65"/>
      <c r="U179" s="66"/>
      <c r="V179" s="66"/>
      <c r="W179" s="66"/>
      <c r="X179" s="66"/>
      <c r="Y179" s="66"/>
      <c r="Z179" s="63"/>
      <c r="AA179" s="69"/>
      <c r="AB179" s="150"/>
      <c r="AC179" s="265"/>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1</v>
      </c>
      <c r="K180" s="4"/>
      <c r="L180" s="371"/>
      <c r="M180" s="286"/>
      <c r="N180" s="344"/>
      <c r="O180" s="345"/>
      <c r="P180" s="79"/>
      <c r="Q180" s="222" t="s">
        <v>159</v>
      </c>
      <c r="R180" s="50"/>
      <c r="S180" s="51"/>
      <c r="T180" s="65"/>
      <c r="U180" s="83" t="str">
        <f>IF($R180=0,"",IF($AD$61="-","-",$AS180))</f>
        <v/>
      </c>
      <c r="V180" s="66"/>
      <c r="W180" s="66"/>
      <c r="X180" s="66"/>
      <c r="Y180" s="66"/>
      <c r="Z180" s="63"/>
      <c r="AA180" s="69"/>
      <c r="AB180" s="150"/>
      <c r="AC180" s="265"/>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1</v>
      </c>
      <c r="K181" s="4"/>
      <c r="L181" s="371"/>
      <c r="M181" s="286"/>
      <c r="N181" s="344"/>
      <c r="O181" s="345"/>
      <c r="P181" s="276"/>
      <c r="Q181" s="277"/>
      <c r="R181" s="50"/>
      <c r="S181" s="51"/>
      <c r="T181" s="65"/>
      <c r="U181" s="66"/>
      <c r="V181" s="66"/>
      <c r="W181" s="66"/>
      <c r="X181" s="66"/>
      <c r="Y181" s="66"/>
      <c r="Z181" s="63"/>
      <c r="AA181" s="69"/>
      <c r="AB181" s="150"/>
      <c r="AC181" s="265"/>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1</v>
      </c>
      <c r="K182" s="4"/>
      <c r="L182" s="371"/>
      <c r="M182" s="286"/>
      <c r="N182" s="344"/>
      <c r="O182" s="345"/>
      <c r="P182" s="79"/>
      <c r="Q182" s="222" t="s">
        <v>205</v>
      </c>
      <c r="R182" s="50"/>
      <c r="S182" s="51"/>
      <c r="T182" s="65"/>
      <c r="U182" s="83" t="str">
        <f>IF($R182=0,"",IF($AD$61="-","-",$AS182))</f>
        <v/>
      </c>
      <c r="V182" s="66"/>
      <c r="W182" s="66"/>
      <c r="X182" s="66"/>
      <c r="Y182" s="66"/>
      <c r="Z182" s="63"/>
      <c r="AA182" s="69"/>
      <c r="AB182" s="150"/>
      <c r="AC182" s="265"/>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1</v>
      </c>
      <c r="K183" s="4"/>
      <c r="L183" s="371"/>
      <c r="M183" s="286"/>
      <c r="N183" s="344"/>
      <c r="O183" s="345"/>
      <c r="P183" s="276"/>
      <c r="Q183" s="277"/>
      <c r="R183" s="50"/>
      <c r="S183" s="51"/>
      <c r="T183" s="65"/>
      <c r="U183" s="66"/>
      <c r="V183" s="66"/>
      <c r="W183" s="66"/>
      <c r="X183" s="66"/>
      <c r="Y183" s="66"/>
      <c r="Z183" s="63"/>
      <c r="AA183" s="69"/>
      <c r="AB183" s="150"/>
      <c r="AC183" s="265"/>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1</v>
      </c>
      <c r="K184" s="4"/>
      <c r="L184" s="371"/>
      <c r="M184" s="286"/>
      <c r="N184" s="344"/>
      <c r="O184" s="345"/>
      <c r="P184" s="77"/>
      <c r="Q184" s="222" t="s">
        <v>206</v>
      </c>
      <c r="R184" s="50"/>
      <c r="S184" s="51"/>
      <c r="T184" s="65"/>
      <c r="U184" s="83" t="str">
        <f>IF($R184=0,"",IF($AD$61="-","-",$AS184))</f>
        <v/>
      </c>
      <c r="V184" s="66"/>
      <c r="W184" s="66"/>
      <c r="X184" s="66"/>
      <c r="Y184" s="66"/>
      <c r="Z184" s="63"/>
      <c r="AA184" s="69"/>
      <c r="AB184" s="150"/>
      <c r="AC184" s="265"/>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1</v>
      </c>
      <c r="K185" s="4"/>
      <c r="L185" s="371"/>
      <c r="M185" s="286"/>
      <c r="N185" s="344"/>
      <c r="O185" s="345"/>
      <c r="P185" s="276"/>
      <c r="Q185" s="277"/>
      <c r="R185" s="50"/>
      <c r="S185" s="51"/>
      <c r="T185" s="65"/>
      <c r="U185" s="66"/>
      <c r="V185" s="66"/>
      <c r="W185" s="66"/>
      <c r="X185" s="66"/>
      <c r="Y185" s="66"/>
      <c r="Z185" s="63"/>
      <c r="AA185" s="69"/>
      <c r="AB185" s="150"/>
      <c r="AC185" s="265"/>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1</v>
      </c>
      <c r="K186" s="4"/>
      <c r="L186" s="371"/>
      <c r="M186" s="286"/>
      <c r="N186" s="344"/>
      <c r="O186" s="345"/>
      <c r="P186" s="77"/>
      <c r="Q186" s="219" t="s">
        <v>165</v>
      </c>
      <c r="R186" s="50"/>
      <c r="S186" s="51"/>
      <c r="T186" s="65"/>
      <c r="U186" s="83" t="str">
        <f>IF($R186=0,"",IF($AD$61="-","-",$AS186))</f>
        <v/>
      </c>
      <c r="V186" s="66"/>
      <c r="W186" s="66"/>
      <c r="X186" s="66"/>
      <c r="Y186" s="66"/>
      <c r="Z186" s="63"/>
      <c r="AA186" s="69"/>
      <c r="AB186" s="150"/>
      <c r="AC186" s="265"/>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1</v>
      </c>
      <c r="K187" s="4"/>
      <c r="L187" s="371"/>
      <c r="M187" s="286"/>
      <c r="N187" s="344"/>
      <c r="O187" s="345"/>
      <c r="P187" s="78"/>
      <c r="Q187" s="219" t="s">
        <v>166</v>
      </c>
      <c r="R187" s="50"/>
      <c r="S187" s="51"/>
      <c r="T187" s="65"/>
      <c r="U187" s="62"/>
      <c r="V187" s="62"/>
      <c r="W187" s="62"/>
      <c r="X187" s="62"/>
      <c r="Y187" s="62"/>
      <c r="Z187" s="63"/>
      <c r="AA187" s="69"/>
      <c r="AB187" s="150"/>
      <c r="AC187" s="265"/>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1</v>
      </c>
      <c r="K188" s="4"/>
      <c r="L188" s="371"/>
      <c r="M188" s="286"/>
      <c r="N188" s="344"/>
      <c r="O188" s="345"/>
      <c r="P188" s="78"/>
      <c r="Q188" s="222" t="s">
        <v>167</v>
      </c>
      <c r="R188" s="50"/>
      <c r="S188" s="51"/>
      <c r="T188" s="65"/>
      <c r="U188" s="83" t="str">
        <f>IF($R188=0,"",IF($AD$61="-","-",$AS188))</f>
        <v/>
      </c>
      <c r="V188" s="66"/>
      <c r="W188" s="66"/>
      <c r="X188" s="66"/>
      <c r="Y188" s="66"/>
      <c r="Z188" s="63"/>
      <c r="AA188" s="69"/>
      <c r="AB188" s="150"/>
      <c r="AC188" s="265"/>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1</v>
      </c>
      <c r="K189" s="4"/>
      <c r="L189" s="371"/>
      <c r="M189" s="286"/>
      <c r="N189" s="344"/>
      <c r="O189" s="345"/>
      <c r="P189" s="276"/>
      <c r="Q189" s="277"/>
      <c r="R189" s="50"/>
      <c r="S189" s="51"/>
      <c r="T189" s="65"/>
      <c r="U189" s="66"/>
      <c r="V189" s="66"/>
      <c r="W189" s="66"/>
      <c r="X189" s="66"/>
      <c r="Y189" s="66"/>
      <c r="Z189" s="63"/>
      <c r="AA189" s="69"/>
      <c r="AB189" s="150"/>
      <c r="AC189" s="265"/>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1</v>
      </c>
      <c r="K190" s="4"/>
      <c r="L190" s="371"/>
      <c r="M190" s="286"/>
      <c r="N190" s="344"/>
      <c r="O190" s="345"/>
      <c r="P190" s="78"/>
      <c r="Q190" s="219" t="s">
        <v>169</v>
      </c>
      <c r="R190" s="50"/>
      <c r="S190" s="51"/>
      <c r="T190" s="65"/>
      <c r="U190" s="83" t="str">
        <f>IF($R190=0,"",IF($AD$61="-","-",$AS190))</f>
        <v/>
      </c>
      <c r="V190" s="66"/>
      <c r="W190" s="66"/>
      <c r="X190" s="66"/>
      <c r="Y190" s="66"/>
      <c r="Z190" s="63"/>
      <c r="AA190" s="69"/>
      <c r="AB190" s="150"/>
      <c r="AC190" s="265"/>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1</v>
      </c>
      <c r="K191" s="4"/>
      <c r="L191" s="371"/>
      <c r="M191" s="286"/>
      <c r="N191" s="344"/>
      <c r="O191" s="345"/>
      <c r="P191" s="78"/>
      <c r="Q191" s="219" t="s">
        <v>170</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1</v>
      </c>
      <c r="K192" s="4"/>
      <c r="L192" s="371"/>
      <c r="M192" s="286"/>
      <c r="N192" s="344"/>
      <c r="O192" s="345"/>
      <c r="P192" s="78"/>
      <c r="Q192" s="222" t="s">
        <v>171</v>
      </c>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1</v>
      </c>
      <c r="K193" s="4"/>
      <c r="L193" s="371"/>
      <c r="M193" s="286"/>
      <c r="N193" s="344"/>
      <c r="O193" s="345"/>
      <c r="P193" s="276"/>
      <c r="Q193" s="277"/>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1</v>
      </c>
      <c r="K194" s="4"/>
      <c r="L194" s="371"/>
      <c r="M194" s="286"/>
      <c r="N194" s="344"/>
      <c r="O194" s="345"/>
      <c r="P194" s="78"/>
      <c r="Q194" s="219" t="s">
        <v>172</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1</v>
      </c>
      <c r="K195" s="4"/>
      <c r="L195" s="371"/>
      <c r="M195" s="286"/>
      <c r="N195" s="344"/>
      <c r="O195" s="345"/>
      <c r="P195" s="78"/>
      <c r="Q195" s="219" t="s">
        <v>173</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1</v>
      </c>
      <c r="K196" s="4"/>
      <c r="L196" s="371"/>
      <c r="M196" s="286"/>
      <c r="N196" s="344"/>
      <c r="O196" s="345"/>
      <c r="P196" s="78"/>
      <c r="Q196" s="222" t="s">
        <v>174</v>
      </c>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1</v>
      </c>
      <c r="K197" s="4"/>
      <c r="L197" s="371"/>
      <c r="M197" s="286"/>
      <c r="N197" s="344"/>
      <c r="O197" s="345"/>
      <c r="P197" s="276"/>
      <c r="Q197" s="277"/>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1</v>
      </c>
      <c r="K198" s="4"/>
      <c r="L198" s="371"/>
      <c r="M198" s="286"/>
      <c r="N198" s="344"/>
      <c r="O198" s="345"/>
      <c r="P198" s="78"/>
      <c r="Q198" s="222" t="s">
        <v>175</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1</v>
      </c>
      <c r="K199" s="4"/>
      <c r="L199" s="371"/>
      <c r="M199" s="286"/>
      <c r="N199" s="344"/>
      <c r="O199" s="345"/>
      <c r="P199" s="78"/>
      <c r="Q199" s="222" t="s">
        <v>176</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1</v>
      </c>
      <c r="K200" s="4"/>
      <c r="L200" s="371"/>
      <c r="M200" s="286"/>
      <c r="N200" s="344"/>
      <c r="O200" s="345"/>
      <c r="P200" s="78"/>
      <c r="Q200" s="222" t="s">
        <v>177</v>
      </c>
      <c r="R200" s="50"/>
      <c r="S200" s="51"/>
      <c r="T200" s="65"/>
      <c r="U200" s="62"/>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1</v>
      </c>
      <c r="K201" s="4"/>
      <c r="L201" s="371"/>
      <c r="M201" s="286"/>
      <c r="N201" s="344"/>
      <c r="O201" s="345"/>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1</v>
      </c>
      <c r="K202" s="4"/>
      <c r="L202" s="371"/>
      <c r="M202" s="286"/>
      <c r="N202" s="344"/>
      <c r="O202" s="345"/>
      <c r="P202" s="276"/>
      <c r="Q202" s="277"/>
      <c r="R202" s="50"/>
      <c r="S202" s="51"/>
      <c r="T202" s="65"/>
      <c r="U202" s="62"/>
      <c r="V202" s="62"/>
      <c r="W202" s="62"/>
      <c r="X202" s="62"/>
      <c r="Y202" s="62"/>
      <c r="Z202" s="63"/>
      <c r="AA202" s="69"/>
      <c r="AB202" s="150"/>
      <c r="AC202" s="265"/>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1</v>
      </c>
      <c r="K203" s="4"/>
      <c r="L203" s="371"/>
      <c r="M203" s="286"/>
      <c r="N203" s="346"/>
      <c r="O203" s="347"/>
      <c r="P203" s="12"/>
      <c r="Q203" s="228" t="s">
        <v>128</v>
      </c>
      <c r="R203" s="50"/>
      <c r="S203" s="51"/>
      <c r="T203" s="65"/>
      <c r="U203" s="62"/>
      <c r="V203" s="62"/>
      <c r="W203" s="62"/>
      <c r="X203" s="62"/>
      <c r="Y203" s="62"/>
      <c r="Z203" s="63"/>
      <c r="AA203" s="66"/>
      <c r="AB203" s="150"/>
      <c r="AC203" s="265"/>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1</v>
      </c>
      <c r="K204" s="4"/>
      <c r="L204" s="371"/>
      <c r="M204" s="286"/>
      <c r="N204" s="348" t="s">
        <v>179</v>
      </c>
      <c r="O204" s="349"/>
      <c r="P204" s="34"/>
      <c r="Q204" s="226" t="s">
        <v>180</v>
      </c>
      <c r="R204" s="52"/>
      <c r="S204" s="53"/>
      <c r="T204" s="73"/>
      <c r="U204" s="62"/>
      <c r="V204" s="62"/>
      <c r="W204" s="62"/>
      <c r="X204" s="62"/>
      <c r="Y204" s="62"/>
      <c r="Z204" s="63"/>
      <c r="AA204" s="33"/>
      <c r="AB204" s="151"/>
      <c r="AC204" s="265"/>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1</v>
      </c>
      <c r="K205" s="4"/>
      <c r="L205" s="372"/>
      <c r="M205" s="287"/>
      <c r="N205" s="350"/>
      <c r="O205" s="351"/>
      <c r="P205" s="77"/>
      <c r="Q205" s="228" t="s">
        <v>181</v>
      </c>
      <c r="R205" s="52"/>
      <c r="S205" s="53"/>
      <c r="T205" s="73"/>
      <c r="U205" s="68"/>
      <c r="V205" s="68"/>
      <c r="W205" s="68"/>
      <c r="X205" s="68"/>
      <c r="Y205" s="68"/>
      <c r="Z205" s="75"/>
      <c r="AA205" s="72"/>
      <c r="AB205" s="151"/>
      <c r="AC205" s="265"/>
      <c r="AD205" s="126"/>
      <c r="AE205" s="113"/>
      <c r="AF205" s="132"/>
      <c r="AH205" s="90"/>
      <c r="AI205" s="90"/>
      <c r="AJ205" s="19"/>
      <c r="AK205" s="19"/>
      <c r="AL205" s="19"/>
      <c r="AM205" s="19"/>
      <c r="AN205" s="19"/>
      <c r="AO205" s="19"/>
      <c r="AP205" s="19"/>
    </row>
    <row r="206" spans="1:51" s="7" customFormat="1" ht="3.75" hidden="1" customHeight="1">
      <c r="A206" s="7">
        <v>1</v>
      </c>
      <c r="B206" s="6">
        <v>1</v>
      </c>
      <c r="C206" s="6">
        <v>1</v>
      </c>
      <c r="D206" s="6">
        <v>1</v>
      </c>
      <c r="J206" s="6" cm="1">
        <f t="array" ref="J206">INDEX(A206:I206,1,VLOOKUP($L$3,$M$227:$O$241,$O$226,))</f>
        <v>1</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1</v>
      </c>
      <c r="K207" s="4"/>
      <c r="L207" s="361" t="s">
        <v>202</v>
      </c>
      <c r="M207" s="358" t="s">
        <v>73</v>
      </c>
      <c r="N207" s="313" t="s">
        <v>74</v>
      </c>
      <c r="O207" s="314"/>
      <c r="P207" s="320"/>
      <c r="Q207" s="321"/>
      <c r="R207" s="39"/>
      <c r="S207" s="40"/>
      <c r="T207" s="96" t="s">
        <v>75</v>
      </c>
      <c r="U207" s="98"/>
      <c r="V207" s="66"/>
      <c r="W207" s="66"/>
      <c r="X207" s="66"/>
      <c r="Y207" s="66"/>
      <c r="Z207" s="63"/>
      <c r="AA207" s="66"/>
      <c r="AB207" s="210" t="str">
        <f>IF($R207="","",IF($U207=1,"適","否"))</f>
        <v/>
      </c>
      <c r="AC207" s="332"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1</v>
      </c>
      <c r="K208" s="4"/>
      <c r="L208" s="361"/>
      <c r="M208" s="358"/>
      <c r="N208" s="313" t="s">
        <v>78</v>
      </c>
      <c r="O208" s="314"/>
      <c r="P208" s="320"/>
      <c r="Q208" s="321"/>
      <c r="R208" s="39"/>
      <c r="S208" s="40"/>
      <c r="T208" s="65"/>
      <c r="U208" s="176" t="str">
        <f>IF(U209=1,0,"")</f>
        <v/>
      </c>
      <c r="V208" s="63"/>
      <c r="W208" s="176" t="str">
        <f>IF(W209=1,$AU208,"")</f>
        <v/>
      </c>
      <c r="X208" s="64"/>
      <c r="Y208" s="176" t="str">
        <f>IF(Y209=1,$AW208,"")</f>
        <v/>
      </c>
      <c r="Z208" s="64"/>
      <c r="AA208" s="176" t="str">
        <f>IF(AA209=1,$AY208,"")</f>
        <v/>
      </c>
      <c r="AB208" s="145"/>
      <c r="AC208" s="332"/>
      <c r="AD208" s="207" t="str" cm="1">
        <f t="array" ref="AD208">IF($AF$15="","","("&amp;INDEX($AH208:$AP208,1,VLOOKUP($L$3,$M$227:$O$241,3,))&amp;")")</f>
        <v>(5)</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1</v>
      </c>
      <c r="K209" s="4"/>
      <c r="L209" s="361"/>
      <c r="M209" s="358"/>
      <c r="N209" s="313" t="s">
        <v>79</v>
      </c>
      <c r="O209" s="314"/>
      <c r="P209" s="317"/>
      <c r="Q209" s="31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32"/>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1</v>
      </c>
      <c r="K210" s="4"/>
      <c r="L210" s="361"/>
      <c r="M210" s="358"/>
      <c r="N210" s="333" t="s">
        <v>82</v>
      </c>
      <c r="O210" s="334"/>
      <c r="P210" s="9"/>
      <c r="Q210" s="218" t="s">
        <v>83</v>
      </c>
      <c r="R210" s="41"/>
      <c r="S210" s="42"/>
      <c r="T210" s="65"/>
      <c r="U210" s="64"/>
      <c r="V210" s="262" t="str">
        <f>IF($R210="","",$AS210)</f>
        <v/>
      </c>
      <c r="W210" s="180"/>
      <c r="X210" s="180"/>
      <c r="Y210" s="180"/>
      <c r="Z210" s="63"/>
      <c r="AA210" s="66"/>
      <c r="AB210" s="145"/>
      <c r="AC210" s="332"/>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1</v>
      </c>
      <c r="K211" s="4"/>
      <c r="L211" s="361"/>
      <c r="M211" s="358"/>
      <c r="N211" s="359"/>
      <c r="O211" s="360"/>
      <c r="P211" s="9"/>
      <c r="Q211" s="218" t="s">
        <v>85</v>
      </c>
      <c r="R211" s="41"/>
      <c r="S211" s="42"/>
      <c r="T211" s="65"/>
      <c r="U211" s="64"/>
      <c r="V211" s="262" t="str">
        <f>IF($R211="","",$AS211)</f>
        <v/>
      </c>
      <c r="W211" s="180"/>
      <c r="X211" s="180"/>
      <c r="Y211" s="180"/>
      <c r="Z211" s="63"/>
      <c r="AA211" s="66"/>
      <c r="AB211" s="145"/>
      <c r="AC211" s="332"/>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1</v>
      </c>
      <c r="K212" s="4"/>
      <c r="L212" s="361"/>
      <c r="M212" s="358"/>
      <c r="N212" s="359"/>
      <c r="O212" s="360"/>
      <c r="P212" s="9"/>
      <c r="Q212" s="218" t="s">
        <v>87</v>
      </c>
      <c r="R212" s="41"/>
      <c r="S212" s="42"/>
      <c r="T212" s="65"/>
      <c r="U212" s="64"/>
      <c r="V212" s="262" t="str">
        <f>IF($R212="","",$AS212)</f>
        <v/>
      </c>
      <c r="W212" s="180"/>
      <c r="X212" s="180"/>
      <c r="Y212" s="180"/>
      <c r="Z212" s="63"/>
      <c r="AA212" s="66"/>
      <c r="AB212" s="145"/>
      <c r="AC212" s="332"/>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1</v>
      </c>
      <c r="K213" s="4"/>
      <c r="L213" s="361"/>
      <c r="M213" s="358"/>
      <c r="N213" s="359"/>
      <c r="O213" s="360"/>
      <c r="P213" s="9"/>
      <c r="Q213" s="218" t="s">
        <v>89</v>
      </c>
      <c r="R213" s="41"/>
      <c r="S213" s="42"/>
      <c r="T213" s="65"/>
      <c r="U213" s="64"/>
      <c r="V213" s="262" t="str">
        <f>IF($R213="","",$AS213)</f>
        <v/>
      </c>
      <c r="W213" s="180"/>
      <c r="X213" s="180"/>
      <c r="Y213" s="180"/>
      <c r="Z213" s="63"/>
      <c r="AA213" s="66"/>
      <c r="AB213" s="145"/>
      <c r="AC213" s="332"/>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1</v>
      </c>
      <c r="K214" s="4"/>
      <c r="L214" s="361"/>
      <c r="M214" s="358"/>
      <c r="N214" s="359"/>
      <c r="O214" s="360"/>
      <c r="P214" s="266"/>
      <c r="Q214" s="267"/>
      <c r="R214" s="41"/>
      <c r="S214" s="40"/>
      <c r="T214" s="65"/>
      <c r="U214" s="64"/>
      <c r="V214" s="190"/>
      <c r="W214" s="66"/>
      <c r="X214" s="66"/>
      <c r="Y214" s="66"/>
      <c r="Z214" s="63"/>
      <c r="AA214" s="66"/>
      <c r="AB214" s="145"/>
      <c r="AC214" s="332"/>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1</v>
      </c>
      <c r="K215" s="4"/>
      <c r="L215" s="361"/>
      <c r="M215" s="358"/>
      <c r="N215" s="359"/>
      <c r="O215" s="360"/>
      <c r="P215" s="9"/>
      <c r="Q215" s="218" t="s">
        <v>91</v>
      </c>
      <c r="R215" s="39"/>
      <c r="S215" s="40"/>
      <c r="T215" s="65"/>
      <c r="U215" s="64"/>
      <c r="V215" s="262" t="str">
        <f>IF($R215="","",$AS215)</f>
        <v/>
      </c>
      <c r="W215" s="180"/>
      <c r="X215" s="180"/>
      <c r="Y215" s="180"/>
      <c r="Z215" s="63"/>
      <c r="AA215" s="66"/>
      <c r="AB215" s="145"/>
      <c r="AC215" s="332"/>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1</v>
      </c>
      <c r="K216" s="4"/>
      <c r="L216" s="361"/>
      <c r="M216" s="358"/>
      <c r="N216" s="359"/>
      <c r="O216" s="360"/>
      <c r="P216" s="9"/>
      <c r="Q216" s="218" t="s">
        <v>93</v>
      </c>
      <c r="R216" s="39"/>
      <c r="S216" s="40"/>
      <c r="T216" s="65"/>
      <c r="U216" s="64"/>
      <c r="V216" s="262" t="str">
        <f>IF($R216="","",$AS216)</f>
        <v/>
      </c>
      <c r="W216" s="180"/>
      <c r="X216" s="180"/>
      <c r="Y216" s="180"/>
      <c r="Z216" s="63"/>
      <c r="AA216" s="66"/>
      <c r="AB216" s="145"/>
      <c r="AC216" s="332"/>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1</v>
      </c>
      <c r="K217" s="4"/>
      <c r="L217" s="361"/>
      <c r="M217" s="358"/>
      <c r="N217" s="359"/>
      <c r="O217" s="360"/>
      <c r="P217" s="9"/>
      <c r="Q217" s="218" t="s">
        <v>95</v>
      </c>
      <c r="R217" s="39"/>
      <c r="S217" s="40"/>
      <c r="T217" s="65"/>
      <c r="U217" s="64"/>
      <c r="V217" s="262" t="str">
        <f>IF($R217="","",$AS217)</f>
        <v/>
      </c>
      <c r="W217" s="180"/>
      <c r="X217" s="180"/>
      <c r="Y217" s="180"/>
      <c r="Z217" s="63"/>
      <c r="AA217" s="66"/>
      <c r="AB217" s="145"/>
      <c r="AC217" s="332"/>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1</v>
      </c>
      <c r="K218" s="4"/>
      <c r="L218" s="361"/>
      <c r="M218" s="358"/>
      <c r="N218" s="359"/>
      <c r="O218" s="360"/>
      <c r="P218" s="9"/>
      <c r="Q218" s="218" t="s">
        <v>97</v>
      </c>
      <c r="R218" s="41"/>
      <c r="S218" s="42"/>
      <c r="T218" s="65"/>
      <c r="U218" s="64"/>
      <c r="V218" s="262" t="str">
        <f>IF($R218="","",$AS218)</f>
        <v/>
      </c>
      <c r="W218" s="180"/>
      <c r="X218" s="180"/>
      <c r="Y218" s="180"/>
      <c r="Z218" s="63"/>
      <c r="AA218" s="66"/>
      <c r="AB218" s="145"/>
      <c r="AC218" s="332"/>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1</v>
      </c>
      <c r="K219" s="4"/>
      <c r="L219" s="361"/>
      <c r="M219" s="358"/>
      <c r="N219" s="335"/>
      <c r="O219" s="336"/>
      <c r="P219" s="320"/>
      <c r="Q219" s="321"/>
      <c r="R219" s="41"/>
      <c r="S219" s="40"/>
      <c r="T219" s="85" t="s">
        <v>99</v>
      </c>
      <c r="U219" s="62" t="s">
        <v>100</v>
      </c>
      <c r="V219" s="192" t="str">
        <f>IF($R209="","",ROUNDDOWN(SUM(U208:AA208)*SUM(V210:V218),2))</f>
        <v/>
      </c>
      <c r="W219" s="66"/>
      <c r="X219" s="66"/>
      <c r="Y219" s="66"/>
      <c r="Z219" s="63"/>
      <c r="AA219" s="66"/>
      <c r="AB219" s="145"/>
      <c r="AC219" s="332"/>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1</v>
      </c>
      <c r="K220" s="4"/>
      <c r="L220" s="361"/>
      <c r="M220" s="358"/>
      <c r="N220" s="333" t="s">
        <v>201</v>
      </c>
      <c r="O220" s="334"/>
      <c r="P220" s="27"/>
      <c r="Q220" s="218" t="s">
        <v>111</v>
      </c>
      <c r="R220" s="39"/>
      <c r="S220" s="40"/>
      <c r="T220" s="65"/>
      <c r="U220" s="66"/>
      <c r="V220" s="66"/>
      <c r="W220" s="66"/>
      <c r="X220" s="66"/>
      <c r="Y220" s="66"/>
      <c r="Z220" s="63"/>
      <c r="AA220" s="66"/>
      <c r="AB220" s="17"/>
      <c r="AC220" s="332"/>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1</v>
      </c>
      <c r="K221" s="4"/>
      <c r="L221" s="361"/>
      <c r="M221" s="358"/>
      <c r="N221" s="335"/>
      <c r="O221" s="336"/>
      <c r="P221" s="27"/>
      <c r="Q221" s="218" t="s">
        <v>112</v>
      </c>
      <c r="R221" s="39"/>
      <c r="S221" s="40"/>
      <c r="T221" s="65"/>
      <c r="U221" s="66"/>
      <c r="V221" s="66"/>
      <c r="W221" s="66"/>
      <c r="X221" s="66"/>
      <c r="Y221" s="66"/>
      <c r="Z221" s="63"/>
      <c r="AA221" s="66"/>
      <c r="AB221" s="17"/>
      <c r="AC221" s="332"/>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1</v>
      </c>
      <c r="K222" s="4"/>
      <c r="L222" s="361"/>
      <c r="M222" s="358"/>
      <c r="N222" s="369" t="s">
        <v>120</v>
      </c>
      <c r="O222" s="369"/>
      <c r="P222" s="27"/>
      <c r="Q222" s="218" t="s">
        <v>208</v>
      </c>
      <c r="R222" s="39"/>
      <c r="S222" s="40"/>
      <c r="T222" s="65"/>
      <c r="U222" s="66"/>
      <c r="V222" s="66"/>
      <c r="W222" s="66"/>
      <c r="X222" s="66"/>
      <c r="Y222" s="66"/>
      <c r="Z222" s="63"/>
      <c r="AA222" s="66"/>
      <c r="AB222" s="17"/>
      <c r="AC222" s="332"/>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62" t="s">
        <v>67</v>
      </c>
      <c r="AA224" s="362"/>
      <c r="AB224" s="58" t="str">
        <f>IF(SUM($R16:$R222)=0,"",IF(COUNTIF($AB16:$AB222,"否")&gt;0,"否","適"))</f>
        <v/>
      </c>
      <c r="AC224" s="322" t="s">
        <v>71</v>
      </c>
      <c r="AD224" s="322"/>
      <c r="AE224" s="59" t="str">
        <f>IF(SUM($R16:$R222)=0,"",SUM($AE16:$AE222))</f>
        <v/>
      </c>
      <c r="AF224" s="59" t="str">
        <f>IF(SUM($R16:$R221)=0,"",SUM($AF16:$AF222))</f>
        <v/>
      </c>
      <c r="AH224" s="94"/>
      <c r="AI224" s="94"/>
      <c r="AJ224" s="94"/>
      <c r="AK224" s="94"/>
      <c r="AL224" s="94"/>
      <c r="AM224" s="94"/>
      <c r="AN224" s="94"/>
      <c r="AO224" s="94"/>
    </row>
    <row r="225" spans="13:42" ht="7.5" customHeight="1"/>
    <row r="226" spans="13:42" ht="16.5" hidden="1" customHeight="1" outlineLevel="1">
      <c r="M226" s="6">
        <v>1</v>
      </c>
      <c r="N226" s="6">
        <v>2</v>
      </c>
      <c r="O226" s="6">
        <v>3</v>
      </c>
      <c r="AI226" s="171"/>
      <c r="AJ226" s="171"/>
      <c r="AK226" s="171"/>
      <c r="AL226" s="171"/>
      <c r="AM226" s="171"/>
      <c r="AN226" s="171"/>
      <c r="AO226" s="171"/>
      <c r="AP226" s="171"/>
    </row>
    <row r="227" spans="13:42" ht="16.5" hidden="1" customHeight="1" outlineLevel="1">
      <c r="M227" s="60" t="s">
        <v>39</v>
      </c>
      <c r="N227" s="6" t="s">
        <v>210</v>
      </c>
      <c r="O227" s="6">
        <v>1</v>
      </c>
      <c r="Q227" s="60" t="s">
        <v>39</v>
      </c>
      <c r="S227" s="6" t="s">
        <v>40</v>
      </c>
      <c r="AE227" s="6" t="s">
        <v>211</v>
      </c>
      <c r="AF227" s="6" t="s">
        <v>212</v>
      </c>
    </row>
    <row r="228" spans="13:42" ht="16.5" hidden="1"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hidden="1"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hidden="1"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hidden="1"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hidden="1"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hidden="1"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hidden="1"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hidden="1"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hidden="1"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hidden="1"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hidden="1"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hidden="1"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hidden="1" customHeight="1" outlineLevel="1">
      <c r="Q240" s="6" t="s">
        <v>236</v>
      </c>
      <c r="U240" s="235"/>
      <c r="V240" s="235"/>
      <c r="W240" s="235"/>
      <c r="X240" s="235"/>
      <c r="Y240" s="235"/>
      <c r="Z240" s="235"/>
      <c r="AD240" s="232" t="s">
        <v>237</v>
      </c>
      <c r="AE240" s="136"/>
      <c r="AF240" s="136"/>
    </row>
    <row r="241" spans="13:17" ht="16.5" hidden="1" customHeight="1" outlineLevel="1">
      <c r="M241" s="60"/>
      <c r="Q241" s="216" t="s">
        <v>238</v>
      </c>
    </row>
    <row r="242" spans="13:17" ht="16.5" hidden="1" customHeight="1" outlineLevel="1">
      <c r="M242" s="60"/>
      <c r="Q242" s="216" t="s">
        <v>239</v>
      </c>
    </row>
    <row r="243" spans="13:17" ht="16.5" hidden="1" customHeight="1" outlineLevel="1">
      <c r="Q243" s="216" t="s">
        <v>240</v>
      </c>
    </row>
    <row r="244" spans="13:17" ht="16.5" hidden="1" customHeight="1" outlineLevel="1">
      <c r="Q244" s="216" t="s">
        <v>241</v>
      </c>
    </row>
    <row r="245" spans="13:17" ht="16.5" hidden="1" customHeight="1" outlineLevel="1">
      <c r="Q245" s="216" t="s">
        <v>242</v>
      </c>
    </row>
    <row r="246" spans="13:17" ht="16.5" hidden="1" customHeight="1" outlineLevel="1">
      <c r="Q246" s="216" t="s">
        <v>243</v>
      </c>
    </row>
    <row r="247" spans="13:17" ht="16.5" hidden="1" customHeight="1" outlineLevel="1">
      <c r="Q247" s="216" t="s">
        <v>244</v>
      </c>
    </row>
    <row r="248" spans="13:17" ht="16.5" hidden="1" customHeight="1" outlineLevel="1">
      <c r="Q248" s="216" t="s">
        <v>245</v>
      </c>
    </row>
    <row r="249" spans="13:17" ht="16.5" hidden="1" customHeight="1" outlineLevel="1">
      <c r="Q249" s="216" t="s">
        <v>246</v>
      </c>
    </row>
    <row r="250" spans="13:17" ht="16.5" hidden="1" customHeight="1" outlineLevel="1">
      <c r="Q250" s="216" t="s">
        <v>247</v>
      </c>
    </row>
    <row r="251" spans="13:17" ht="16.5" hidden="1" customHeight="1" outlineLevel="1">
      <c r="Q251" s="216" t="s">
        <v>248</v>
      </c>
    </row>
    <row r="252" spans="13:17" ht="16.5" hidden="1" customHeight="1" outlineLevel="1">
      <c r="Q252" s="216" t="s">
        <v>249</v>
      </c>
    </row>
    <row r="253" spans="13:17" ht="16.5" customHeight="1" collapsed="1"/>
  </sheetData>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N45:O48"/>
    <mergeCell ref="N49:O49"/>
    <mergeCell ref="N95:O95"/>
    <mergeCell ref="N97:O97"/>
    <mergeCell ref="N96:O96"/>
    <mergeCell ref="N119:O119"/>
    <mergeCell ref="N110:O111"/>
    <mergeCell ref="N112:O112"/>
    <mergeCell ref="M62:M93"/>
    <mergeCell ref="M95:M112"/>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207:Q207"/>
    <mergeCell ref="P208:Q208"/>
    <mergeCell ref="N220:O221"/>
    <mergeCell ref="P209:Q209"/>
    <mergeCell ref="P214:Q214"/>
    <mergeCell ref="N209:O209"/>
    <mergeCell ref="N207:O207"/>
    <mergeCell ref="N208:O208"/>
    <mergeCell ref="N210:O219"/>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2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9"/>
  <sheetViews>
    <sheetView tabSelected="1" view="pageBreakPreview" topLeftCell="F5" zoomScale="70" zoomScaleNormal="85" zoomScaleSheetLayoutView="70" zoomScalePageLayoutView="55" workbookViewId="0">
      <selection activeCell="L17" sqref="L17"/>
    </sheetView>
  </sheetViews>
  <sheetFormatPr defaultColWidth="9" defaultRowHeight="16.5" customHeight="1" outlineLevelRow="1" outlineLevelCol="1"/>
  <cols>
    <col min="1" max="5" width="4" style="5" hidden="1" customWidth="1" outlineLevel="1"/>
    <col min="6" max="6" width="2.25" style="5" customWidth="1" collapsed="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hidden="1" customWidth="1" outlineLevel="1"/>
    <col min="31" max="31" width="4" style="5" hidden="1" customWidth="1" outlineLevel="1"/>
    <col min="32" max="32" width="0" style="5" hidden="1" customWidth="1" outlineLevel="1"/>
    <col min="33" max="33" width="20" style="5" hidden="1" customWidth="1" outlineLevel="1"/>
    <col min="34" max="34" width="0" style="5" hidden="1" customWidth="1" outlineLevel="1"/>
    <col min="35" max="35" width="19.875" style="5" hidden="1" customWidth="1" outlineLevel="1"/>
    <col min="36" max="36" width="0" style="5" hidden="1" customWidth="1" outlineLevel="1"/>
    <col min="37" max="37" width="20.25" style="5" hidden="1" customWidth="1" outlineLevel="1"/>
    <col min="38" max="38" width="0" style="5" hidden="1" customWidth="1" outlineLevel="1"/>
    <col min="39" max="39" width="20.25" style="5" hidden="1" customWidth="1" outlineLevel="1"/>
    <col min="40" max="40" width="0" style="5" hidden="1" customWidth="1" outlineLevel="1"/>
    <col min="41" max="41" width="20.25" style="5" customWidth="1" collapsed="1"/>
    <col min="42" max="16384" width="9" style="5"/>
  </cols>
  <sheetData>
    <row r="1" spans="1:31" ht="16.5" hidden="1" customHeight="1" outlineLevel="1"/>
    <row r="2" spans="1:31" ht="16.5" hidden="1" customHeight="1" outlineLevel="1">
      <c r="G2" s="302" t="s">
        <v>36</v>
      </c>
      <c r="H2" s="302"/>
      <c r="I2" s="302"/>
      <c r="J2" s="302"/>
      <c r="K2" s="231"/>
      <c r="L2" s="8"/>
      <c r="N2" s="264"/>
    </row>
    <row r="3" spans="1:31" ht="16.5" hidden="1" customHeight="1" outlineLevel="1">
      <c r="G3" s="302" t="s">
        <v>218</v>
      </c>
      <c r="H3" s="302"/>
      <c r="I3" s="302"/>
      <c r="J3" s="302"/>
      <c r="K3" s="231"/>
      <c r="L3" s="8"/>
      <c r="N3" s="8"/>
    </row>
    <row r="4" spans="1:31" ht="16.5" hidden="1" customHeight="1" outlineLevel="1">
      <c r="G4" s="81"/>
      <c r="H4" s="81"/>
      <c r="I4" s="81"/>
      <c r="J4" s="81"/>
      <c r="K4" s="230"/>
      <c r="L4" s="230"/>
    </row>
    <row r="5" spans="1:31" ht="8.25" customHeight="1" collapsed="1">
      <c r="F5" s="4"/>
      <c r="G5" s="4"/>
      <c r="H5" s="4"/>
      <c r="I5" s="4"/>
      <c r="J5" s="4"/>
      <c r="K5" s="4"/>
      <c r="L5" s="4"/>
      <c r="M5" s="4"/>
      <c r="N5" s="4"/>
      <c r="O5" s="4"/>
      <c r="P5" s="4"/>
      <c r="Q5" s="4"/>
      <c r="R5" s="4"/>
      <c r="S5" s="4"/>
      <c r="T5" s="4"/>
      <c r="U5" s="4"/>
      <c r="V5" s="4"/>
      <c r="W5" s="4"/>
      <c r="X5" s="4"/>
      <c r="Y5" s="4"/>
      <c r="Z5" s="4"/>
      <c r="AA5" s="4"/>
    </row>
    <row r="6" spans="1:31" s="6" customFormat="1" ht="17.45" customHeight="1">
      <c r="F6" s="4"/>
      <c r="G6" s="306" t="s">
        <v>250</v>
      </c>
      <c r="H6" s="306"/>
      <c r="I6" s="306"/>
      <c r="J6" s="306"/>
      <c r="K6" s="306"/>
      <c r="L6" s="306"/>
      <c r="N6" s="239"/>
      <c r="O6" s="239"/>
      <c r="P6" s="239"/>
      <c r="Q6" s="240"/>
      <c r="R6" s="290" t="s">
        <v>41</v>
      </c>
      <c r="S6" s="291"/>
      <c r="T6" s="291"/>
      <c r="U6" s="291"/>
      <c r="V6" s="291"/>
      <c r="W6" s="291"/>
      <c r="X6" s="291"/>
      <c r="Y6" s="291"/>
      <c r="Z6" s="292"/>
      <c r="AA6" s="1"/>
    </row>
    <row r="7" spans="1:31" s="7" customFormat="1" ht="17.45" customHeight="1">
      <c r="F7" s="4"/>
      <c r="G7" s="306"/>
      <c r="H7" s="306"/>
      <c r="I7" s="306"/>
      <c r="J7" s="306"/>
      <c r="K7" s="306"/>
      <c r="L7" s="306"/>
      <c r="N7" s="241"/>
      <c r="O7" s="241"/>
      <c r="P7" s="241"/>
      <c r="Q7" s="242"/>
      <c r="R7" s="293" t="s">
        <v>42</v>
      </c>
      <c r="S7" s="294"/>
      <c r="T7" s="294"/>
      <c r="U7" s="294"/>
      <c r="V7" s="294"/>
      <c r="W7" s="294"/>
      <c r="X7" s="294"/>
      <c r="Y7" s="294"/>
      <c r="Z7" s="295"/>
      <c r="AA7" s="2"/>
    </row>
    <row r="8" spans="1:31" s="7" customFormat="1" ht="17.45" customHeight="1">
      <c r="F8" s="4"/>
      <c r="G8" s="306"/>
      <c r="H8" s="306"/>
      <c r="I8" s="306"/>
      <c r="J8" s="306"/>
      <c r="K8" s="306"/>
      <c r="L8" s="306"/>
      <c r="N8" s="243"/>
      <c r="O8" s="243"/>
      <c r="P8" s="243"/>
      <c r="Q8" s="244"/>
      <c r="R8" s="296" t="s">
        <v>43</v>
      </c>
      <c r="S8" s="297"/>
      <c r="T8" s="297"/>
      <c r="U8" s="297"/>
      <c r="V8" s="297"/>
      <c r="W8" s="297"/>
      <c r="X8" s="297"/>
      <c r="Y8" s="297"/>
      <c r="Z8" s="298"/>
      <c r="AA8" s="2"/>
    </row>
    <row r="9" spans="1:31" s="7" customFormat="1" ht="17.25" customHeight="1">
      <c r="F9" s="4"/>
      <c r="G9" s="4"/>
      <c r="H9" s="4"/>
      <c r="I9" s="4"/>
      <c r="J9" s="4"/>
      <c r="K9" s="4"/>
      <c r="L9" s="4"/>
      <c r="M9" s="4"/>
      <c r="N9" s="92"/>
      <c r="O9" s="92"/>
      <c r="P9" s="92"/>
      <c r="Q9" s="245"/>
      <c r="R9" s="299" t="s">
        <v>44</v>
      </c>
      <c r="S9" s="300"/>
      <c r="T9" s="300"/>
      <c r="U9" s="300"/>
      <c r="V9" s="300"/>
      <c r="W9" s="300"/>
      <c r="X9" s="300"/>
      <c r="Y9" s="300"/>
      <c r="Z9" s="301"/>
      <c r="AA9" s="4"/>
    </row>
    <row r="10" spans="1:31" s="6" customFormat="1" ht="27.75" customHeight="1">
      <c r="F10" s="4"/>
      <c r="G10" s="319" t="s">
        <v>45</v>
      </c>
      <c r="H10" s="319"/>
      <c r="I10" s="319" t="s">
        <v>286</v>
      </c>
      <c r="J10" s="319"/>
      <c r="K10" s="319"/>
      <c r="L10" s="319"/>
      <c r="M10" s="20"/>
      <c r="N10" s="92"/>
      <c r="O10" s="92"/>
      <c r="P10" s="92"/>
      <c r="Q10" s="245"/>
      <c r="R10" s="299" t="s">
        <v>47</v>
      </c>
      <c r="S10" s="300"/>
      <c r="T10" s="300"/>
      <c r="U10" s="300"/>
      <c r="V10" s="300"/>
      <c r="W10" s="300"/>
      <c r="X10" s="300"/>
      <c r="Y10" s="300"/>
      <c r="Z10" s="301"/>
      <c r="AA10" s="4"/>
      <c r="AB10" s="60" t="s">
        <v>48</v>
      </c>
    </row>
    <row r="11" spans="1:31" s="6" customFormat="1" ht="27.75" customHeight="1">
      <c r="F11" s="4"/>
      <c r="G11" s="319" t="s">
        <v>49</v>
      </c>
      <c r="H11" s="319"/>
      <c r="I11" s="323"/>
      <c r="J11" s="323"/>
      <c r="K11" s="323"/>
      <c r="L11" s="323"/>
      <c r="M11" s="3"/>
      <c r="N11" s="3"/>
      <c r="O11" s="3"/>
      <c r="P11" s="3"/>
      <c r="Q11" s="3"/>
      <c r="R11" s="3"/>
      <c r="S11" s="3"/>
      <c r="T11" s="3"/>
      <c r="U11" s="352"/>
      <c r="V11" s="353"/>
      <c r="W11" s="353"/>
      <c r="X11" s="353"/>
      <c r="Y11" s="35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73" t="s">
        <v>51</v>
      </c>
      <c r="AC12" s="373" t="s">
        <v>52</v>
      </c>
      <c r="AD12" s="373" t="s">
        <v>53</v>
      </c>
      <c r="AE12" s="373" t="s">
        <v>54</v>
      </c>
    </row>
    <row r="13" spans="1:31" s="6" customFormat="1" ht="29.25" customHeight="1">
      <c r="F13" s="4"/>
      <c r="G13" s="315" t="s">
        <v>60</v>
      </c>
      <c r="H13" s="316"/>
      <c r="I13" s="316"/>
      <c r="J13" s="316"/>
      <c r="K13" s="316"/>
      <c r="L13" s="316"/>
      <c r="M13" s="328" t="s">
        <v>61</v>
      </c>
      <c r="N13" s="328"/>
      <c r="O13" s="328"/>
      <c r="P13" s="328"/>
      <c r="Q13" s="328"/>
      <c r="R13" s="328"/>
      <c r="S13" s="328"/>
      <c r="T13" s="328"/>
      <c r="U13" s="328"/>
      <c r="V13" s="328"/>
      <c r="W13" s="328"/>
      <c r="X13" s="328"/>
      <c r="Y13" s="328"/>
      <c r="Z13" s="328"/>
      <c r="AB13" s="373"/>
      <c r="AC13" s="373"/>
      <c r="AD13" s="373"/>
      <c r="AE13" s="373"/>
    </row>
    <row r="14" spans="1:31" s="6" customFormat="1" ht="29.25" customHeight="1">
      <c r="A14" s="373" t="s">
        <v>51</v>
      </c>
      <c r="B14" s="373" t="s">
        <v>52</v>
      </c>
      <c r="C14" s="373" t="s">
        <v>53</v>
      </c>
      <c r="D14" s="373" t="s">
        <v>54</v>
      </c>
      <c r="F14" s="4"/>
      <c r="G14" s="307" t="s">
        <v>62</v>
      </c>
      <c r="H14" s="308"/>
      <c r="I14" s="308"/>
      <c r="J14" s="309"/>
      <c r="K14" s="307" t="s">
        <v>63</v>
      </c>
      <c r="L14" s="308"/>
      <c r="M14" s="329" t="s">
        <v>64</v>
      </c>
      <c r="N14" s="375" t="s">
        <v>65</v>
      </c>
      <c r="O14" s="327" t="s">
        <v>66</v>
      </c>
      <c r="P14" s="327"/>
      <c r="Q14" s="327"/>
      <c r="R14" s="327"/>
      <c r="S14" s="327"/>
      <c r="T14" s="327"/>
      <c r="U14" s="327"/>
      <c r="V14" s="327"/>
      <c r="W14" s="330" t="s">
        <v>67</v>
      </c>
      <c r="X14" s="376" t="s">
        <v>68</v>
      </c>
      <c r="Y14" s="376"/>
      <c r="Z14" s="376"/>
      <c r="AB14" s="373"/>
      <c r="AC14" s="374"/>
      <c r="AD14" s="374"/>
      <c r="AE14" s="374"/>
    </row>
    <row r="15" spans="1:31" s="6" customFormat="1" ht="64.5" customHeight="1">
      <c r="A15" s="373"/>
      <c r="B15" s="373"/>
      <c r="C15" s="373"/>
      <c r="D15" s="373"/>
      <c r="F15" s="4"/>
      <c r="G15" s="310"/>
      <c r="H15" s="311"/>
      <c r="I15" s="311"/>
      <c r="J15" s="312"/>
      <c r="K15" s="310"/>
      <c r="L15" s="311"/>
      <c r="M15" s="302"/>
      <c r="N15" s="329"/>
      <c r="O15" s="328"/>
      <c r="P15" s="328"/>
      <c r="Q15" s="328"/>
      <c r="R15" s="328"/>
      <c r="S15" s="328"/>
      <c r="T15" s="328"/>
      <c r="U15" s="328"/>
      <c r="V15" s="328"/>
      <c r="W15" s="331"/>
      <c r="X15" s="93" t="s">
        <v>69</v>
      </c>
      <c r="Y15" s="95" t="s">
        <v>251</v>
      </c>
      <c r="Z15" s="17" t="s">
        <v>252</v>
      </c>
      <c r="AB15" s="145"/>
      <c r="AC15" s="145" t="s">
        <v>70</v>
      </c>
      <c r="AD15" s="145" t="s">
        <v>70</v>
      </c>
      <c r="AE15" s="145" t="s">
        <v>70</v>
      </c>
    </row>
    <row r="16" spans="1:31" ht="28.5" customHeight="1">
      <c r="A16" s="7">
        <v>1</v>
      </c>
      <c r="B16" s="6">
        <v>1</v>
      </c>
      <c r="C16" s="6">
        <v>1</v>
      </c>
      <c r="D16" s="6">
        <v>1</v>
      </c>
      <c r="E16" s="6" cm="1">
        <f t="array" ref="E16">INDEX(A16:D16,1,VLOOKUP($G$3,$H$73:$J$82,$J$72,))</f>
        <v>1</v>
      </c>
      <c r="G16" s="370" t="s">
        <v>202</v>
      </c>
      <c r="H16" s="205" t="s">
        <v>147</v>
      </c>
      <c r="I16" s="369" t="s">
        <v>148</v>
      </c>
      <c r="J16" s="369"/>
      <c r="K16" s="283"/>
      <c r="L16" s="284"/>
      <c r="M16" s="48"/>
      <c r="N16" s="41"/>
      <c r="O16" s="74"/>
      <c r="P16" s="64"/>
      <c r="Q16" s="64"/>
      <c r="R16" s="64"/>
      <c r="S16" s="64"/>
      <c r="T16" s="64"/>
      <c r="U16" s="64"/>
      <c r="V16" s="76"/>
      <c r="W16" s="209" t="str">
        <f>IF(SUM(M16:M46)=0,"",IF(SUM(M17:M45)&gt;0,"適","不適"))</f>
        <v/>
      </c>
      <c r="X16" s="265" t="s">
        <v>203</v>
      </c>
      <c r="Y16" s="158" cm="1">
        <f t="array" ref="Y16">IF($Z$15="","",INDEX($AB17:$AE17,1,VLOOKUP($G$3,$H$73:$J$82,3,)))</f>
        <v>5</v>
      </c>
      <c r="Z16" s="106" t="str" cm="1">
        <f t="array" ref="Z16">IFERROR(IF(OR(COUNTIF($W16:$W48,"否")&gt;0,SUM($M17:$M46)=0),"",SUM($P17:$P44)*INDEX($AB17:$AE17,1,VLOOKUP($G$3,$H$73:$J$82,3,))),"-")</f>
        <v/>
      </c>
      <c r="AA16" s="7"/>
      <c r="AB16" s="165"/>
      <c r="AC16" s="165"/>
      <c r="AD16" s="165"/>
      <c r="AE16" s="165"/>
    </row>
    <row r="17" spans="1:34" s="7" customFormat="1" ht="29.25" customHeight="1">
      <c r="A17" s="7">
        <v>1</v>
      </c>
      <c r="B17" s="6">
        <v>1</v>
      </c>
      <c r="C17" s="6">
        <v>1</v>
      </c>
      <c r="D17" s="6">
        <v>1</v>
      </c>
      <c r="E17" s="6" cm="1">
        <f t="array" ref="E17">INDEX(A17:D17,1,VLOOKUP($G$3,$H$73:$J$82,$J$72,))</f>
        <v>1</v>
      </c>
      <c r="F17" s="4"/>
      <c r="G17" s="371"/>
      <c r="H17" s="285" t="s">
        <v>150</v>
      </c>
      <c r="I17" s="342" t="s">
        <v>204</v>
      </c>
      <c r="J17" s="343"/>
      <c r="K17" s="29"/>
      <c r="L17" s="218" t="s">
        <v>152</v>
      </c>
      <c r="M17" s="48"/>
      <c r="N17" s="49"/>
      <c r="O17" s="70"/>
      <c r="P17" s="262" t="str">
        <f>IF($M17=0,"",$AH17)</f>
        <v/>
      </c>
      <c r="Q17" s="173"/>
      <c r="R17" s="66"/>
      <c r="S17" s="66"/>
      <c r="T17" s="66"/>
      <c r="U17" s="69"/>
      <c r="V17" s="159"/>
      <c r="X17" s="265"/>
      <c r="Z17" s="110"/>
      <c r="AB17" s="165"/>
      <c r="AC17" s="165">
        <v>10</v>
      </c>
      <c r="AD17" s="165">
        <v>5</v>
      </c>
      <c r="AE17" s="165">
        <v>5</v>
      </c>
      <c r="AG17" s="7" t="s">
        <v>154</v>
      </c>
      <c r="AH17" s="261">
        <v>1</v>
      </c>
    </row>
    <row r="18" spans="1:34" s="7" customFormat="1" ht="29.25" customHeight="1">
      <c r="A18" s="7">
        <v>1</v>
      </c>
      <c r="B18" s="6">
        <v>1</v>
      </c>
      <c r="C18" s="6">
        <v>1</v>
      </c>
      <c r="D18" s="6">
        <v>1</v>
      </c>
      <c r="E18" s="6" cm="1">
        <f t="array" ref="E18">INDEX(A18:D18,1,VLOOKUP($G$3,$H$73:$J$82,$J$72,))</f>
        <v>1</v>
      </c>
      <c r="F18" s="4"/>
      <c r="G18" s="371"/>
      <c r="H18" s="286"/>
      <c r="I18" s="344"/>
      <c r="J18" s="345"/>
      <c r="K18" s="283"/>
      <c r="L18" s="284"/>
      <c r="M18" s="48"/>
      <c r="N18" s="49"/>
      <c r="O18" s="70"/>
      <c r="P18" s="66"/>
      <c r="Q18" s="172"/>
      <c r="R18" s="172"/>
      <c r="S18" s="172"/>
      <c r="T18" s="172"/>
      <c r="W18" s="208"/>
      <c r="X18" s="265"/>
      <c r="Z18" s="18"/>
      <c r="AB18" s="203"/>
      <c r="AC18" s="203"/>
      <c r="AD18" s="203"/>
      <c r="AE18" s="203"/>
    </row>
    <row r="19" spans="1:34" s="7" customFormat="1" ht="29.25" customHeight="1">
      <c r="A19" s="7">
        <v>1</v>
      </c>
      <c r="B19" s="6">
        <v>1</v>
      </c>
      <c r="C19" s="6">
        <v>1</v>
      </c>
      <c r="D19" s="6">
        <v>1</v>
      </c>
      <c r="E19" s="6" cm="1">
        <f t="array" ref="E19">INDEX(A19:D19,1,VLOOKUP($G$3,$H$73:$J$82,$J$72,))</f>
        <v>1</v>
      </c>
      <c r="F19" s="4"/>
      <c r="G19" s="371"/>
      <c r="H19" s="286"/>
      <c r="I19" s="344"/>
      <c r="J19" s="345"/>
      <c r="K19" s="79"/>
      <c r="L19" s="223" t="s">
        <v>155</v>
      </c>
      <c r="M19" s="50"/>
      <c r="N19" s="51"/>
      <c r="O19" s="65"/>
      <c r="P19" s="262" t="str">
        <f>IF($M19=0,"",$AH19)</f>
        <v/>
      </c>
      <c r="Q19" s="66"/>
      <c r="R19" s="66"/>
      <c r="S19" s="66"/>
      <c r="T19" s="66"/>
      <c r="U19" s="63"/>
      <c r="V19" s="69"/>
      <c r="W19" s="150"/>
      <c r="X19" s="265"/>
      <c r="Z19" s="112"/>
      <c r="AB19" s="80"/>
      <c r="AC19" s="18"/>
      <c r="AD19" s="18"/>
      <c r="AE19" s="18"/>
      <c r="AG19" s="7" t="s">
        <v>156</v>
      </c>
      <c r="AH19" s="261">
        <v>0.5</v>
      </c>
    </row>
    <row r="20" spans="1:34" s="7" customFormat="1" ht="29.25" customHeight="1">
      <c r="A20" s="7">
        <v>1</v>
      </c>
      <c r="B20" s="6">
        <v>1</v>
      </c>
      <c r="C20" s="6">
        <v>1</v>
      </c>
      <c r="D20" s="6">
        <v>1</v>
      </c>
      <c r="E20" s="6" cm="1">
        <f t="array" ref="E20">INDEX(A20:D20,1,VLOOKUP($G$3,$H$73:$J$82,$J$72,))</f>
        <v>1</v>
      </c>
      <c r="F20" s="4"/>
      <c r="G20" s="371"/>
      <c r="H20" s="286"/>
      <c r="I20" s="344"/>
      <c r="J20" s="345"/>
      <c r="K20" s="276"/>
      <c r="L20" s="277"/>
      <c r="M20" s="50"/>
      <c r="N20" s="51"/>
      <c r="O20" s="65"/>
      <c r="P20" s="66"/>
      <c r="Q20" s="66"/>
      <c r="R20" s="66"/>
      <c r="S20" s="66"/>
      <c r="T20" s="66"/>
      <c r="U20" s="63"/>
      <c r="V20" s="69"/>
      <c r="W20" s="150"/>
      <c r="X20" s="265"/>
      <c r="Y20" s="158"/>
      <c r="Z20" s="131"/>
      <c r="AB20" s="80"/>
      <c r="AC20" s="80"/>
      <c r="AD20" s="18"/>
      <c r="AE20" s="18"/>
    </row>
    <row r="21" spans="1:34" s="7" customFormat="1" ht="29.25" customHeight="1">
      <c r="A21" s="7">
        <v>1</v>
      </c>
      <c r="B21" s="6">
        <v>1</v>
      </c>
      <c r="C21" s="6">
        <v>1</v>
      </c>
      <c r="D21" s="6">
        <v>1</v>
      </c>
      <c r="E21" s="6" cm="1">
        <f t="array" ref="E21">INDEX(A21:D21,1,VLOOKUP($G$3,$H$73:$J$82,$J$72,))</f>
        <v>1</v>
      </c>
      <c r="F21" s="4"/>
      <c r="G21" s="371"/>
      <c r="H21" s="286"/>
      <c r="I21" s="344"/>
      <c r="J21" s="345"/>
      <c r="K21" s="79"/>
      <c r="L21" s="222" t="s">
        <v>157</v>
      </c>
      <c r="M21" s="50"/>
      <c r="N21" s="51"/>
      <c r="O21" s="65"/>
      <c r="P21" s="262" t="str">
        <f>IF($M21=0,"",$AH21)</f>
        <v/>
      </c>
      <c r="Q21" s="66"/>
      <c r="R21" s="66"/>
      <c r="S21" s="66"/>
      <c r="T21" s="66"/>
      <c r="U21" s="63"/>
      <c r="V21" s="69"/>
      <c r="W21" s="150"/>
      <c r="X21" s="265"/>
      <c r="Y21" s="125"/>
      <c r="Z21" s="131"/>
      <c r="AB21" s="80"/>
      <c r="AC21" s="80"/>
      <c r="AD21" s="18"/>
      <c r="AE21" s="18"/>
      <c r="AG21" s="7" t="s">
        <v>158</v>
      </c>
      <c r="AH21" s="261">
        <v>0.5</v>
      </c>
    </row>
    <row r="22" spans="1:34" s="7" customFormat="1" ht="29.25" customHeight="1">
      <c r="A22" s="7">
        <v>1</v>
      </c>
      <c r="B22" s="6">
        <v>1</v>
      </c>
      <c r="C22" s="6">
        <v>1</v>
      </c>
      <c r="D22" s="6">
        <v>1</v>
      </c>
      <c r="E22" s="6" cm="1">
        <f t="array" ref="E22">INDEX(A22:D22,1,VLOOKUP($G$3,$H$73:$J$82,$J$72,))</f>
        <v>1</v>
      </c>
      <c r="F22" s="4"/>
      <c r="G22" s="371"/>
      <c r="H22" s="286"/>
      <c r="I22" s="344"/>
      <c r="J22" s="345"/>
      <c r="K22" s="276"/>
      <c r="L22" s="277"/>
      <c r="M22" s="50"/>
      <c r="N22" s="51"/>
      <c r="O22" s="65"/>
      <c r="P22" s="66"/>
      <c r="Q22" s="66"/>
      <c r="R22" s="66"/>
      <c r="S22" s="66"/>
      <c r="T22" s="66"/>
      <c r="U22" s="63"/>
      <c r="V22" s="69"/>
      <c r="W22" s="150"/>
      <c r="X22" s="265"/>
      <c r="Y22" s="125"/>
      <c r="Z22" s="131"/>
      <c r="AB22" s="80"/>
      <c r="AC22" s="80"/>
      <c r="AD22" s="18"/>
      <c r="AE22" s="18"/>
    </row>
    <row r="23" spans="1:34" s="7" customFormat="1" ht="29.25" customHeight="1">
      <c r="A23" s="7">
        <v>1</v>
      </c>
      <c r="B23" s="6">
        <v>1</v>
      </c>
      <c r="C23" s="6">
        <v>1</v>
      </c>
      <c r="D23" s="6">
        <v>1</v>
      </c>
      <c r="E23" s="6" cm="1">
        <f t="array" ref="E23">INDEX(A23:D23,1,VLOOKUP($G$3,$H$73:$J$82,$J$72,))</f>
        <v>1</v>
      </c>
      <c r="F23" s="4"/>
      <c r="G23" s="371"/>
      <c r="H23" s="286"/>
      <c r="I23" s="344"/>
      <c r="J23" s="345"/>
      <c r="K23" s="79"/>
      <c r="L23" s="222" t="s">
        <v>159</v>
      </c>
      <c r="M23" s="50"/>
      <c r="N23" s="51"/>
      <c r="O23" s="65"/>
      <c r="P23" s="262" t="str">
        <f>IF($M23=0,"",$AH23)</f>
        <v/>
      </c>
      <c r="Q23" s="66"/>
      <c r="R23" s="66"/>
      <c r="S23" s="66"/>
      <c r="T23" s="66"/>
      <c r="U23" s="63"/>
      <c r="V23" s="69"/>
      <c r="W23" s="150"/>
      <c r="X23" s="265"/>
      <c r="Y23" s="125"/>
      <c r="Z23" s="131"/>
      <c r="AB23" s="80"/>
      <c r="AC23" s="80"/>
      <c r="AD23" s="18"/>
      <c r="AE23" s="18"/>
      <c r="AG23" s="7" t="s">
        <v>160</v>
      </c>
      <c r="AH23" s="261">
        <v>0.5</v>
      </c>
    </row>
    <row r="24" spans="1:34" s="7" customFormat="1" ht="29.25" customHeight="1">
      <c r="A24" s="7">
        <v>1</v>
      </c>
      <c r="B24" s="6">
        <v>1</v>
      </c>
      <c r="C24" s="6">
        <v>1</v>
      </c>
      <c r="D24" s="6">
        <v>1</v>
      </c>
      <c r="E24" s="6" cm="1">
        <f t="array" ref="E24">INDEX(A24:D24,1,VLOOKUP($G$3,$H$73:$J$82,$J$72,))</f>
        <v>1</v>
      </c>
      <c r="F24" s="4"/>
      <c r="G24" s="371"/>
      <c r="H24" s="286"/>
      <c r="I24" s="344"/>
      <c r="J24" s="345"/>
      <c r="K24" s="276"/>
      <c r="L24" s="277"/>
      <c r="M24" s="50"/>
      <c r="N24" s="51"/>
      <c r="O24" s="65"/>
      <c r="P24" s="66"/>
      <c r="Q24" s="66"/>
      <c r="R24" s="66"/>
      <c r="S24" s="66"/>
      <c r="T24" s="66"/>
      <c r="U24" s="63"/>
      <c r="V24" s="69"/>
      <c r="W24" s="150"/>
      <c r="X24" s="265"/>
      <c r="Y24" s="125"/>
      <c r="Z24" s="131"/>
      <c r="AB24" s="80"/>
      <c r="AC24" s="80"/>
      <c r="AD24" s="18"/>
      <c r="AE24" s="18"/>
    </row>
    <row r="25" spans="1:34" s="7" customFormat="1" ht="29.25" customHeight="1">
      <c r="A25" s="7">
        <v>1</v>
      </c>
      <c r="B25" s="6">
        <v>1</v>
      </c>
      <c r="C25" s="6">
        <v>1</v>
      </c>
      <c r="D25" s="6">
        <v>1</v>
      </c>
      <c r="E25" s="6" cm="1">
        <f t="array" ref="E25">INDEX(A25:D25,1,VLOOKUP($G$3,$H$73:$J$82,$J$72,))</f>
        <v>1</v>
      </c>
      <c r="F25" s="4"/>
      <c r="G25" s="371"/>
      <c r="H25" s="286"/>
      <c r="I25" s="344"/>
      <c r="J25" s="345"/>
      <c r="K25" s="79"/>
      <c r="L25" s="222" t="s">
        <v>205</v>
      </c>
      <c r="M25" s="50"/>
      <c r="N25" s="51"/>
      <c r="O25" s="65"/>
      <c r="P25" s="262" t="str">
        <f>IF($M25=0,"",$AH25)</f>
        <v/>
      </c>
      <c r="Q25" s="66"/>
      <c r="R25" s="66"/>
      <c r="S25" s="66"/>
      <c r="T25" s="66"/>
      <c r="U25" s="63"/>
      <c r="V25" s="69"/>
      <c r="W25" s="150"/>
      <c r="X25" s="265"/>
      <c r="Y25" s="125"/>
      <c r="Z25" s="131"/>
      <c r="AB25" s="80"/>
      <c r="AC25" s="80"/>
      <c r="AD25" s="18"/>
      <c r="AE25" s="18"/>
      <c r="AG25" s="7" t="s">
        <v>162</v>
      </c>
      <c r="AH25" s="261">
        <v>0.5</v>
      </c>
    </row>
    <row r="26" spans="1:34" s="7" customFormat="1" ht="29.25" customHeight="1">
      <c r="A26" s="7">
        <v>1</v>
      </c>
      <c r="B26" s="6">
        <v>1</v>
      </c>
      <c r="C26" s="6">
        <v>1</v>
      </c>
      <c r="D26" s="6">
        <v>1</v>
      </c>
      <c r="E26" s="6" cm="1">
        <f t="array" ref="E26">INDEX(A26:D26,1,VLOOKUP($G$3,$H$73:$J$82,$J$72,))</f>
        <v>1</v>
      </c>
      <c r="F26" s="4"/>
      <c r="G26" s="371"/>
      <c r="H26" s="286"/>
      <c r="I26" s="344"/>
      <c r="J26" s="345"/>
      <c r="K26" s="276"/>
      <c r="L26" s="277"/>
      <c r="M26" s="50"/>
      <c r="N26" s="51"/>
      <c r="O26" s="65"/>
      <c r="P26" s="66"/>
      <c r="Q26" s="66"/>
      <c r="R26" s="66"/>
      <c r="S26" s="66"/>
      <c r="T26" s="66"/>
      <c r="U26" s="63"/>
      <c r="V26" s="69"/>
      <c r="W26" s="150"/>
      <c r="X26" s="265"/>
      <c r="Y26" s="125"/>
      <c r="Z26" s="131"/>
      <c r="AB26" s="80"/>
      <c r="AC26" s="80"/>
      <c r="AD26" s="18"/>
      <c r="AE26" s="18"/>
    </row>
    <row r="27" spans="1:34" s="7" customFormat="1" ht="29.25" customHeight="1">
      <c r="A27" s="7">
        <v>1</v>
      </c>
      <c r="B27" s="6">
        <v>1</v>
      </c>
      <c r="C27" s="6">
        <v>1</v>
      </c>
      <c r="D27" s="6">
        <v>1</v>
      </c>
      <c r="E27" s="6" cm="1">
        <f t="array" ref="E27">INDEX(A27:D27,1,VLOOKUP($G$3,$H$73:$J$82,$J$72,))</f>
        <v>1</v>
      </c>
      <c r="F27" s="4"/>
      <c r="G27" s="371"/>
      <c r="H27" s="286"/>
      <c r="I27" s="344"/>
      <c r="J27" s="345"/>
      <c r="K27" s="77"/>
      <c r="L27" s="222" t="s">
        <v>206</v>
      </c>
      <c r="M27" s="50"/>
      <c r="N27" s="51"/>
      <c r="O27" s="65"/>
      <c r="P27" s="262" t="str">
        <f>IF($M27=0,"",$AH27)</f>
        <v/>
      </c>
      <c r="Q27" s="66"/>
      <c r="R27" s="66"/>
      <c r="S27" s="66"/>
      <c r="T27" s="66"/>
      <c r="U27" s="63"/>
      <c r="V27" s="69"/>
      <c r="W27" s="150"/>
      <c r="X27" s="265"/>
      <c r="Y27" s="125"/>
      <c r="Z27" s="131"/>
      <c r="AB27" s="80"/>
      <c r="AC27" s="80"/>
      <c r="AD27" s="18"/>
      <c r="AE27" s="18"/>
      <c r="AG27" s="7" t="s">
        <v>164</v>
      </c>
      <c r="AH27" s="261">
        <v>0.5</v>
      </c>
    </row>
    <row r="28" spans="1:34" s="7" customFormat="1" ht="29.25" customHeight="1">
      <c r="A28" s="7">
        <v>1</v>
      </c>
      <c r="B28" s="6">
        <v>1</v>
      </c>
      <c r="C28" s="6">
        <v>1</v>
      </c>
      <c r="D28" s="6">
        <v>1</v>
      </c>
      <c r="E28" s="6" cm="1">
        <f t="array" ref="E28">INDEX(A28:D28,1,VLOOKUP($G$3,$H$73:$J$82,$J$72,))</f>
        <v>1</v>
      </c>
      <c r="F28" s="4"/>
      <c r="G28" s="371"/>
      <c r="H28" s="286"/>
      <c r="I28" s="344"/>
      <c r="J28" s="345"/>
      <c r="K28" s="276"/>
      <c r="L28" s="277"/>
      <c r="M28" s="50"/>
      <c r="N28" s="51"/>
      <c r="O28" s="65"/>
      <c r="P28" s="66"/>
      <c r="Q28" s="66"/>
      <c r="R28" s="66"/>
      <c r="S28" s="66"/>
      <c r="T28" s="66"/>
      <c r="U28" s="63"/>
      <c r="V28" s="69"/>
      <c r="W28" s="150"/>
      <c r="X28" s="265"/>
      <c r="Y28" s="125"/>
      <c r="Z28" s="131"/>
      <c r="AB28" s="80"/>
      <c r="AC28" s="80"/>
      <c r="AD28" s="18"/>
      <c r="AE28" s="18"/>
    </row>
    <row r="29" spans="1:34" s="7" customFormat="1" ht="29.25" customHeight="1">
      <c r="A29" s="7">
        <v>1</v>
      </c>
      <c r="B29" s="6">
        <v>1</v>
      </c>
      <c r="C29" s="6">
        <v>1</v>
      </c>
      <c r="D29" s="6">
        <v>1</v>
      </c>
      <c r="E29" s="6" cm="1">
        <f t="array" ref="E29">INDEX(A29:D29,1,VLOOKUP($G$3,$H$73:$J$82,$J$72,))</f>
        <v>1</v>
      </c>
      <c r="F29" s="4"/>
      <c r="G29" s="371"/>
      <c r="H29" s="286"/>
      <c r="I29" s="344"/>
      <c r="J29" s="345"/>
      <c r="K29" s="77"/>
      <c r="L29" s="219" t="s">
        <v>165</v>
      </c>
      <c r="M29" s="50"/>
      <c r="N29" s="51"/>
      <c r="O29" s="65"/>
      <c r="P29" s="262" t="str">
        <f>IF($M29=0,"",$AH29)</f>
        <v/>
      </c>
      <c r="Q29" s="66"/>
      <c r="R29" s="66"/>
      <c r="S29" s="66"/>
      <c r="T29" s="66"/>
      <c r="U29" s="63"/>
      <c r="V29" s="69"/>
      <c r="W29" s="150"/>
      <c r="X29" s="265"/>
      <c r="Y29" s="125"/>
      <c r="Z29" s="131"/>
      <c r="AB29" s="80"/>
      <c r="AC29" s="80"/>
      <c r="AD29" s="18"/>
      <c r="AE29" s="18"/>
      <c r="AG29" s="7" t="s">
        <v>165</v>
      </c>
      <c r="AH29" s="261">
        <v>1</v>
      </c>
    </row>
    <row r="30" spans="1:34" s="7" customFormat="1" ht="29.25" customHeight="1">
      <c r="A30" s="7">
        <v>1</v>
      </c>
      <c r="B30" s="6">
        <v>1</v>
      </c>
      <c r="C30" s="6">
        <v>1</v>
      </c>
      <c r="D30" s="6">
        <v>1</v>
      </c>
      <c r="E30" s="6" cm="1">
        <f t="array" ref="E30">INDEX(A30:D30,1,VLOOKUP($G$3,$H$73:$J$82,$J$72,))</f>
        <v>1</v>
      </c>
      <c r="F30" s="4"/>
      <c r="G30" s="371"/>
      <c r="H30" s="286"/>
      <c r="I30" s="344"/>
      <c r="J30" s="345"/>
      <c r="K30" s="78"/>
      <c r="L30" s="219" t="s">
        <v>166</v>
      </c>
      <c r="M30" s="50"/>
      <c r="N30" s="51"/>
      <c r="O30" s="65"/>
      <c r="P30" s="62"/>
      <c r="Q30" s="62"/>
      <c r="R30" s="62"/>
      <c r="S30" s="62"/>
      <c r="T30" s="62"/>
      <c r="U30" s="63"/>
      <c r="V30" s="69"/>
      <c r="W30" s="150"/>
      <c r="X30" s="265"/>
      <c r="Y30" s="125"/>
      <c r="Z30" s="131"/>
      <c r="AB30" s="80"/>
      <c r="AC30" s="80"/>
      <c r="AD30" s="18"/>
      <c r="AE30" s="18"/>
    </row>
    <row r="31" spans="1:34" s="7" customFormat="1" ht="29.25" customHeight="1">
      <c r="A31" s="7">
        <v>1</v>
      </c>
      <c r="B31" s="6">
        <v>1</v>
      </c>
      <c r="C31" s="6">
        <v>1</v>
      </c>
      <c r="D31" s="6">
        <v>1</v>
      </c>
      <c r="E31" s="6" cm="1">
        <f t="array" ref="E31">INDEX(A31:D31,1,VLOOKUP($G$3,$H$73:$J$82,$J$72,))</f>
        <v>1</v>
      </c>
      <c r="F31" s="4"/>
      <c r="G31" s="371"/>
      <c r="H31" s="286"/>
      <c r="I31" s="344"/>
      <c r="J31" s="345"/>
      <c r="K31" s="78"/>
      <c r="L31" s="222" t="s">
        <v>167</v>
      </c>
      <c r="M31" s="50"/>
      <c r="N31" s="51"/>
      <c r="O31" s="65"/>
      <c r="P31" s="262" t="str">
        <f>IF($M31=0,"",$AH31)</f>
        <v/>
      </c>
      <c r="Q31" s="66"/>
      <c r="R31" s="66"/>
      <c r="S31" s="66"/>
      <c r="T31" s="66"/>
      <c r="U31" s="63"/>
      <c r="V31" s="69"/>
      <c r="W31" s="150"/>
      <c r="X31" s="265"/>
      <c r="Y31" s="125"/>
      <c r="Z31" s="131"/>
      <c r="AB31" s="80"/>
      <c r="AC31" s="80"/>
      <c r="AD31" s="18"/>
      <c r="AE31" s="18"/>
      <c r="AG31" s="7" t="s">
        <v>168</v>
      </c>
      <c r="AH31" s="261">
        <v>0.5</v>
      </c>
    </row>
    <row r="32" spans="1:34" s="7" customFormat="1" ht="29.25" customHeight="1">
      <c r="A32" s="7">
        <v>1</v>
      </c>
      <c r="B32" s="6">
        <v>1</v>
      </c>
      <c r="C32" s="6">
        <v>1</v>
      </c>
      <c r="D32" s="6">
        <v>1</v>
      </c>
      <c r="E32" s="6" cm="1">
        <f t="array" ref="E32">INDEX(A32:D32,1,VLOOKUP($G$3,$H$73:$J$82,$J$72,))</f>
        <v>1</v>
      </c>
      <c r="F32" s="4"/>
      <c r="G32" s="371"/>
      <c r="H32" s="286"/>
      <c r="I32" s="344"/>
      <c r="J32" s="345"/>
      <c r="K32" s="276"/>
      <c r="L32" s="277"/>
      <c r="M32" s="50"/>
      <c r="N32" s="51"/>
      <c r="O32" s="65"/>
      <c r="P32" s="66"/>
      <c r="Q32" s="66"/>
      <c r="R32" s="66"/>
      <c r="S32" s="66"/>
      <c r="T32" s="66"/>
      <c r="U32" s="63"/>
      <c r="V32" s="69"/>
      <c r="W32" s="150"/>
      <c r="X32" s="265"/>
      <c r="Y32" s="125"/>
      <c r="Z32" s="131"/>
      <c r="AB32" s="80"/>
      <c r="AC32" s="80"/>
      <c r="AD32" s="18"/>
      <c r="AE32" s="18"/>
    </row>
    <row r="33" spans="1:34" s="7" customFormat="1" ht="29.25" customHeight="1">
      <c r="A33" s="7">
        <v>1</v>
      </c>
      <c r="B33" s="6">
        <v>1</v>
      </c>
      <c r="C33" s="6">
        <v>1</v>
      </c>
      <c r="D33" s="6">
        <v>1</v>
      </c>
      <c r="E33" s="6" cm="1">
        <f t="array" ref="E33">INDEX(A33:D33,1,VLOOKUP($G$3,$H$73:$J$82,$J$72,))</f>
        <v>1</v>
      </c>
      <c r="F33" s="4"/>
      <c r="G33" s="371"/>
      <c r="H33" s="286"/>
      <c r="I33" s="344"/>
      <c r="J33" s="345"/>
      <c r="K33" s="78"/>
      <c r="L33" s="219" t="s">
        <v>169</v>
      </c>
      <c r="M33" s="50"/>
      <c r="N33" s="51"/>
      <c r="O33" s="65"/>
      <c r="P33" s="262" t="str">
        <f>IF($M33=0,"",$AH33)</f>
        <v/>
      </c>
      <c r="Q33" s="66"/>
      <c r="R33" s="66"/>
      <c r="S33" s="66"/>
      <c r="T33" s="66"/>
      <c r="U33" s="63"/>
      <c r="V33" s="69"/>
      <c r="W33" s="150"/>
      <c r="X33" s="265"/>
      <c r="Y33" s="125"/>
      <c r="Z33" s="131"/>
      <c r="AB33" s="80"/>
      <c r="AC33" s="80"/>
      <c r="AD33" s="18"/>
      <c r="AE33" s="18"/>
      <c r="AG33" s="7" t="s">
        <v>169</v>
      </c>
      <c r="AH33" s="261">
        <v>0.5</v>
      </c>
    </row>
    <row r="34" spans="1:34" s="7" customFormat="1" ht="29.25" customHeight="1">
      <c r="A34" s="7">
        <v>1</v>
      </c>
      <c r="B34" s="6">
        <v>1</v>
      </c>
      <c r="C34" s="6">
        <v>1</v>
      </c>
      <c r="D34" s="6">
        <v>1</v>
      </c>
      <c r="E34" s="6" cm="1">
        <f t="array" ref="E34">INDEX(A34:D34,1,VLOOKUP($G$3,$H$73:$J$82,$J$72,))</f>
        <v>1</v>
      </c>
      <c r="F34" s="4"/>
      <c r="G34" s="371"/>
      <c r="H34" s="286"/>
      <c r="I34" s="344"/>
      <c r="J34" s="345"/>
      <c r="K34" s="78"/>
      <c r="L34" s="219" t="s">
        <v>170</v>
      </c>
      <c r="M34" s="50"/>
      <c r="N34" s="51"/>
      <c r="O34" s="65"/>
      <c r="P34" s="62"/>
      <c r="Q34" s="62"/>
      <c r="R34" s="62"/>
      <c r="S34" s="62"/>
      <c r="T34" s="62"/>
      <c r="U34" s="63"/>
      <c r="V34" s="69"/>
      <c r="W34" s="150"/>
      <c r="X34" s="265"/>
      <c r="Y34" s="125"/>
      <c r="Z34" s="131"/>
      <c r="AB34" s="80"/>
      <c r="AC34" s="80"/>
      <c r="AD34" s="18"/>
      <c r="AE34" s="18"/>
    </row>
    <row r="35" spans="1:34" s="7" customFormat="1" ht="29.25" customHeight="1">
      <c r="A35" s="7">
        <v>1</v>
      </c>
      <c r="B35" s="6">
        <v>1</v>
      </c>
      <c r="C35" s="6">
        <v>1</v>
      </c>
      <c r="D35" s="6">
        <v>1</v>
      </c>
      <c r="E35" s="6" cm="1">
        <f t="array" ref="E35">INDEX(A35:D35,1,VLOOKUP($G$3,$H$73:$J$82,$J$72,))</f>
        <v>1</v>
      </c>
      <c r="F35" s="4"/>
      <c r="G35" s="371"/>
      <c r="H35" s="286"/>
      <c r="I35" s="344"/>
      <c r="J35" s="345"/>
      <c r="K35" s="78"/>
      <c r="L35" s="222" t="s">
        <v>171</v>
      </c>
      <c r="M35" s="50"/>
      <c r="N35" s="51"/>
      <c r="O35" s="65"/>
      <c r="P35" s="62"/>
      <c r="Q35" s="62"/>
      <c r="R35" s="62"/>
      <c r="S35" s="62"/>
      <c r="T35" s="62"/>
      <c r="U35" s="63"/>
      <c r="V35" s="69"/>
      <c r="W35" s="150"/>
      <c r="X35" s="265"/>
      <c r="Y35" s="125"/>
      <c r="Z35" s="131"/>
      <c r="AB35" s="80"/>
      <c r="AC35" s="80"/>
      <c r="AD35" s="18"/>
      <c r="AE35" s="18"/>
    </row>
    <row r="36" spans="1:34" s="7" customFormat="1" ht="29.25" customHeight="1">
      <c r="A36" s="7">
        <v>1</v>
      </c>
      <c r="B36" s="6">
        <v>1</v>
      </c>
      <c r="C36" s="6">
        <v>1</v>
      </c>
      <c r="D36" s="6">
        <v>1</v>
      </c>
      <c r="E36" s="6" cm="1">
        <f t="array" ref="E36">INDEX(A36:D36,1,VLOOKUP($G$3,$H$73:$J$82,$J$72,))</f>
        <v>1</v>
      </c>
      <c r="F36" s="4"/>
      <c r="G36" s="371"/>
      <c r="H36" s="286"/>
      <c r="I36" s="344"/>
      <c r="J36" s="345"/>
      <c r="K36" s="276"/>
      <c r="L36" s="277"/>
      <c r="M36" s="50"/>
      <c r="N36" s="51"/>
      <c r="O36" s="65"/>
      <c r="P36" s="62"/>
      <c r="Q36" s="62"/>
      <c r="R36" s="62"/>
      <c r="S36" s="62"/>
      <c r="T36" s="62"/>
      <c r="U36" s="63"/>
      <c r="V36" s="69"/>
      <c r="W36" s="150"/>
      <c r="X36" s="265"/>
      <c r="Y36" s="125"/>
      <c r="Z36" s="131"/>
      <c r="AB36" s="80"/>
      <c r="AC36" s="80"/>
      <c r="AD36" s="18"/>
      <c r="AE36" s="18"/>
    </row>
    <row r="37" spans="1:34" s="7" customFormat="1" ht="29.25" customHeight="1">
      <c r="A37" s="7">
        <v>1</v>
      </c>
      <c r="B37" s="6">
        <v>1</v>
      </c>
      <c r="C37" s="6">
        <v>1</v>
      </c>
      <c r="D37" s="6">
        <v>1</v>
      </c>
      <c r="E37" s="6" cm="1">
        <f t="array" ref="E37">INDEX(A37:D37,1,VLOOKUP($G$3,$H$73:$J$82,$J$72,))</f>
        <v>1</v>
      </c>
      <c r="F37" s="4"/>
      <c r="G37" s="371"/>
      <c r="H37" s="286"/>
      <c r="I37" s="344"/>
      <c r="J37" s="345"/>
      <c r="K37" s="78"/>
      <c r="L37" s="219" t="s">
        <v>172</v>
      </c>
      <c r="M37" s="50"/>
      <c r="N37" s="51"/>
      <c r="O37" s="65"/>
      <c r="P37" s="62"/>
      <c r="Q37" s="62"/>
      <c r="R37" s="62"/>
      <c r="S37" s="62"/>
      <c r="T37" s="62"/>
      <c r="U37" s="63"/>
      <c r="V37" s="69"/>
      <c r="W37" s="150"/>
      <c r="X37" s="265"/>
      <c r="Y37" s="125"/>
      <c r="Z37" s="131"/>
      <c r="AB37" s="80"/>
      <c r="AC37" s="80"/>
      <c r="AD37" s="18"/>
      <c r="AE37" s="18"/>
    </row>
    <row r="38" spans="1:34" s="7" customFormat="1" ht="29.25" customHeight="1">
      <c r="A38" s="7">
        <v>1</v>
      </c>
      <c r="B38" s="6">
        <v>1</v>
      </c>
      <c r="C38" s="6">
        <v>1</v>
      </c>
      <c r="D38" s="6">
        <v>1</v>
      </c>
      <c r="E38" s="6" cm="1">
        <f t="array" ref="E38">INDEX(A38:D38,1,VLOOKUP($G$3,$H$73:$J$82,$J$72,))</f>
        <v>1</v>
      </c>
      <c r="F38" s="4"/>
      <c r="G38" s="371"/>
      <c r="H38" s="286"/>
      <c r="I38" s="344"/>
      <c r="J38" s="345"/>
      <c r="K38" s="78"/>
      <c r="L38" s="219" t="s">
        <v>173</v>
      </c>
      <c r="M38" s="50"/>
      <c r="N38" s="51"/>
      <c r="O38" s="65"/>
      <c r="P38" s="62"/>
      <c r="Q38" s="62"/>
      <c r="R38" s="62"/>
      <c r="S38" s="62"/>
      <c r="T38" s="62"/>
      <c r="U38" s="63"/>
      <c r="V38" s="69"/>
      <c r="W38" s="150"/>
      <c r="X38" s="265"/>
      <c r="Y38" s="125"/>
      <c r="Z38" s="131"/>
      <c r="AB38" s="80"/>
      <c r="AC38" s="80"/>
      <c r="AD38" s="18"/>
      <c r="AE38" s="18"/>
    </row>
    <row r="39" spans="1:34" s="7" customFormat="1" ht="29.25" customHeight="1">
      <c r="A39" s="7">
        <v>1</v>
      </c>
      <c r="B39" s="6">
        <v>1</v>
      </c>
      <c r="C39" s="6">
        <v>1</v>
      </c>
      <c r="D39" s="6">
        <v>1</v>
      </c>
      <c r="E39" s="6" cm="1">
        <f t="array" ref="E39">INDEX(A39:D39,1,VLOOKUP($G$3,$H$73:$J$82,$J$72,))</f>
        <v>1</v>
      </c>
      <c r="F39" s="4"/>
      <c r="G39" s="371"/>
      <c r="H39" s="286"/>
      <c r="I39" s="344"/>
      <c r="J39" s="345"/>
      <c r="K39" s="78"/>
      <c r="L39" s="222" t="s">
        <v>174</v>
      </c>
      <c r="M39" s="50"/>
      <c r="N39" s="51"/>
      <c r="O39" s="65"/>
      <c r="P39" s="62"/>
      <c r="Q39" s="62"/>
      <c r="R39" s="62"/>
      <c r="S39" s="62"/>
      <c r="T39" s="62"/>
      <c r="U39" s="63"/>
      <c r="V39" s="69"/>
      <c r="W39" s="150"/>
      <c r="X39" s="265"/>
      <c r="Y39" s="125"/>
      <c r="Z39" s="131"/>
      <c r="AB39" s="80"/>
      <c r="AC39" s="80"/>
      <c r="AD39" s="18"/>
      <c r="AE39" s="18"/>
    </row>
    <row r="40" spans="1:34" s="7" customFormat="1" ht="29.25" customHeight="1">
      <c r="A40" s="7">
        <v>1</v>
      </c>
      <c r="B40" s="6">
        <v>1</v>
      </c>
      <c r="C40" s="6">
        <v>1</v>
      </c>
      <c r="D40" s="6">
        <v>1</v>
      </c>
      <c r="E40" s="6" cm="1">
        <f t="array" ref="E40">INDEX(A40:D40,1,VLOOKUP($G$3,$H$73:$J$82,$J$72,))</f>
        <v>1</v>
      </c>
      <c r="F40" s="4"/>
      <c r="G40" s="371"/>
      <c r="H40" s="286"/>
      <c r="I40" s="344"/>
      <c r="J40" s="345"/>
      <c r="K40" s="276"/>
      <c r="L40" s="277"/>
      <c r="M40" s="50"/>
      <c r="N40" s="51"/>
      <c r="O40" s="65"/>
      <c r="P40" s="62"/>
      <c r="Q40" s="62"/>
      <c r="R40" s="62"/>
      <c r="S40" s="62"/>
      <c r="T40" s="62"/>
      <c r="U40" s="63"/>
      <c r="V40" s="69"/>
      <c r="W40" s="150"/>
      <c r="X40" s="265"/>
      <c r="Y40" s="125"/>
      <c r="Z40" s="131"/>
      <c r="AB40" s="80"/>
      <c r="AC40" s="80"/>
      <c r="AD40" s="18"/>
      <c r="AE40" s="18"/>
    </row>
    <row r="41" spans="1:34" s="7" customFormat="1" ht="29.25" customHeight="1">
      <c r="A41" s="7">
        <v>1</v>
      </c>
      <c r="B41" s="6">
        <v>1</v>
      </c>
      <c r="C41" s="6">
        <v>1</v>
      </c>
      <c r="D41" s="6">
        <v>1</v>
      </c>
      <c r="E41" s="6" cm="1">
        <f t="array" ref="E41">INDEX(A41:D41,1,VLOOKUP($G$3,$H$73:$J$82,$J$72,))</f>
        <v>1</v>
      </c>
      <c r="F41" s="4"/>
      <c r="G41" s="371"/>
      <c r="H41" s="286"/>
      <c r="I41" s="344"/>
      <c r="J41" s="345"/>
      <c r="K41" s="78"/>
      <c r="L41" s="222" t="s">
        <v>175</v>
      </c>
      <c r="M41" s="50"/>
      <c r="N41" s="51"/>
      <c r="O41" s="65"/>
      <c r="P41" s="62"/>
      <c r="Q41" s="62"/>
      <c r="R41" s="62"/>
      <c r="S41" s="62"/>
      <c r="T41" s="62"/>
      <c r="U41" s="63"/>
      <c r="V41" s="69"/>
      <c r="W41" s="150"/>
      <c r="X41" s="265"/>
      <c r="Y41" s="125"/>
      <c r="Z41" s="131"/>
      <c r="AB41" s="80"/>
      <c r="AC41" s="80"/>
      <c r="AD41" s="18"/>
      <c r="AE41" s="18"/>
    </row>
    <row r="42" spans="1:34" s="7" customFormat="1" ht="29.25" customHeight="1">
      <c r="A42" s="7">
        <v>1</v>
      </c>
      <c r="B42" s="6">
        <v>1</v>
      </c>
      <c r="C42" s="6">
        <v>1</v>
      </c>
      <c r="D42" s="6">
        <v>1</v>
      </c>
      <c r="E42" s="6" cm="1">
        <f t="array" ref="E42">INDEX(A42:D42,1,VLOOKUP($G$3,$H$73:$J$82,$J$72,))</f>
        <v>1</v>
      </c>
      <c r="F42" s="4"/>
      <c r="G42" s="371"/>
      <c r="H42" s="286"/>
      <c r="I42" s="344"/>
      <c r="J42" s="345"/>
      <c r="K42" s="78"/>
      <c r="L42" s="222" t="s">
        <v>176</v>
      </c>
      <c r="M42" s="50"/>
      <c r="N42" s="51"/>
      <c r="O42" s="65"/>
      <c r="P42" s="62"/>
      <c r="Q42" s="62"/>
      <c r="R42" s="62"/>
      <c r="S42" s="62"/>
      <c r="T42" s="62"/>
      <c r="U42" s="63"/>
      <c r="V42" s="69"/>
      <c r="W42" s="150"/>
      <c r="X42" s="265"/>
      <c r="Y42" s="125"/>
      <c r="Z42" s="131"/>
      <c r="AB42" s="80"/>
      <c r="AC42" s="80"/>
      <c r="AD42" s="18"/>
      <c r="AE42" s="18"/>
    </row>
    <row r="43" spans="1:34" s="7" customFormat="1" ht="29.25" customHeight="1">
      <c r="A43" s="7">
        <v>1</v>
      </c>
      <c r="B43" s="6">
        <v>1</v>
      </c>
      <c r="C43" s="6">
        <v>1</v>
      </c>
      <c r="D43" s="6">
        <v>1</v>
      </c>
      <c r="E43" s="6" cm="1">
        <f t="array" ref="E43">INDEX(A43:D43,1,VLOOKUP($G$3,$H$73:$J$82,$J$72,))</f>
        <v>1</v>
      </c>
      <c r="F43" s="4"/>
      <c r="G43" s="371"/>
      <c r="H43" s="286"/>
      <c r="I43" s="344"/>
      <c r="J43" s="345"/>
      <c r="K43" s="78"/>
      <c r="L43" s="222" t="s">
        <v>177</v>
      </c>
      <c r="M43" s="50"/>
      <c r="N43" s="51"/>
      <c r="O43" s="65"/>
      <c r="P43" s="62"/>
      <c r="Q43" s="62"/>
      <c r="R43" s="62"/>
      <c r="S43" s="62"/>
      <c r="T43" s="62"/>
      <c r="U43" s="63"/>
      <c r="V43" s="69"/>
      <c r="W43" s="150"/>
      <c r="X43" s="265"/>
      <c r="Y43" s="125"/>
      <c r="Z43" s="131"/>
      <c r="AB43" s="80"/>
      <c r="AC43" s="80"/>
      <c r="AD43" s="18"/>
      <c r="AE43" s="18"/>
    </row>
    <row r="44" spans="1:34" s="7" customFormat="1" ht="29.25" customHeight="1">
      <c r="A44" s="7">
        <v>1</v>
      </c>
      <c r="B44" s="6">
        <v>1</v>
      </c>
      <c r="C44" s="6">
        <v>1</v>
      </c>
      <c r="D44" s="6">
        <v>1</v>
      </c>
      <c r="E44" s="6" cm="1">
        <f t="array" ref="E44">INDEX(A44:D44,1,VLOOKUP($G$3,$H$73:$J$82,$J$72,))</f>
        <v>1</v>
      </c>
      <c r="F44" s="4"/>
      <c r="G44" s="371"/>
      <c r="H44" s="286"/>
      <c r="I44" s="344"/>
      <c r="J44" s="345"/>
      <c r="K44" s="78"/>
      <c r="L44" s="222" t="s">
        <v>178</v>
      </c>
      <c r="M44" s="50"/>
      <c r="N44" s="51"/>
      <c r="O44" s="65" t="s">
        <v>253</v>
      </c>
      <c r="P44" s="139"/>
      <c r="Q44" s="62"/>
      <c r="R44" s="62"/>
      <c r="S44" s="62"/>
      <c r="T44" s="62"/>
      <c r="U44" s="63"/>
      <c r="V44" s="69"/>
      <c r="W44" s="150"/>
      <c r="X44" s="265"/>
      <c r="Y44" s="125"/>
      <c r="Z44" s="131"/>
      <c r="AB44" s="80"/>
      <c r="AC44" s="80"/>
      <c r="AD44" s="18"/>
      <c r="AE44" s="18"/>
    </row>
    <row r="45" spans="1:34" s="7" customFormat="1" ht="29.25" customHeight="1">
      <c r="A45" s="7">
        <v>1</v>
      </c>
      <c r="B45" s="6">
        <v>1</v>
      </c>
      <c r="C45" s="6">
        <v>1</v>
      </c>
      <c r="D45" s="6">
        <v>1</v>
      </c>
      <c r="E45" s="6" cm="1">
        <f t="array" ref="E45">INDEX(A45:D45,1,VLOOKUP($G$3,$H$73:$J$82,$J$72,))</f>
        <v>1</v>
      </c>
      <c r="F45" s="4"/>
      <c r="G45" s="371"/>
      <c r="H45" s="286"/>
      <c r="I45" s="344"/>
      <c r="J45" s="345"/>
      <c r="K45" s="276"/>
      <c r="L45" s="277"/>
      <c r="M45" s="50"/>
      <c r="N45" s="51"/>
      <c r="O45" s="65"/>
      <c r="P45" s="62"/>
      <c r="Q45" s="62"/>
      <c r="R45" s="62"/>
      <c r="S45" s="62"/>
      <c r="T45" s="62"/>
      <c r="U45" s="63"/>
      <c r="V45" s="69"/>
      <c r="W45" s="150"/>
      <c r="X45" s="265"/>
      <c r="Y45" s="125"/>
      <c r="Z45" s="131"/>
      <c r="AB45" s="80"/>
      <c r="AC45" s="80"/>
      <c r="AD45" s="18"/>
      <c r="AE45" s="18"/>
    </row>
    <row r="46" spans="1:34" s="7" customFormat="1" ht="29.25" customHeight="1">
      <c r="A46" s="7">
        <v>1</v>
      </c>
      <c r="B46" s="6">
        <v>1</v>
      </c>
      <c r="C46" s="6">
        <v>1</v>
      </c>
      <c r="D46" s="6">
        <v>1</v>
      </c>
      <c r="E46" s="6" cm="1">
        <f t="array" ref="E46">INDEX(A46:D46,1,VLOOKUP($G$3,$H$73:$J$82,$J$72,))</f>
        <v>1</v>
      </c>
      <c r="F46" s="4"/>
      <c r="G46" s="371"/>
      <c r="H46" s="286"/>
      <c r="I46" s="346"/>
      <c r="J46" s="347"/>
      <c r="K46" s="12"/>
      <c r="L46" s="228" t="s">
        <v>128</v>
      </c>
      <c r="M46" s="50"/>
      <c r="N46" s="51"/>
      <c r="O46" s="65"/>
      <c r="P46" s="62"/>
      <c r="Q46" s="62"/>
      <c r="R46" s="62"/>
      <c r="S46" s="62"/>
      <c r="T46" s="62"/>
      <c r="U46" s="63"/>
      <c r="V46" s="66"/>
      <c r="W46" s="150"/>
      <c r="X46" s="265"/>
      <c r="Y46" s="125"/>
      <c r="Z46" s="131"/>
      <c r="AB46" s="80"/>
      <c r="AC46" s="80"/>
      <c r="AD46" s="18"/>
      <c r="AE46" s="18"/>
    </row>
    <row r="47" spans="1:34" s="7" customFormat="1" ht="29.25" customHeight="1">
      <c r="A47" s="7">
        <v>1</v>
      </c>
      <c r="B47" s="6">
        <v>1</v>
      </c>
      <c r="C47" s="6">
        <v>1</v>
      </c>
      <c r="D47" s="6">
        <v>1</v>
      </c>
      <c r="E47" s="6" cm="1">
        <f t="array" ref="E47">INDEX(A47:D47,1,VLOOKUP($G$3,$H$73:$J$82,$J$72,))</f>
        <v>1</v>
      </c>
      <c r="F47" s="4"/>
      <c r="G47" s="371"/>
      <c r="H47" s="286"/>
      <c r="I47" s="348" t="s">
        <v>179</v>
      </c>
      <c r="J47" s="349"/>
      <c r="K47" s="34"/>
      <c r="L47" s="226" t="s">
        <v>180</v>
      </c>
      <c r="M47" s="52"/>
      <c r="N47" s="53"/>
      <c r="O47" s="73"/>
      <c r="P47" s="62"/>
      <c r="Q47" s="62"/>
      <c r="R47" s="62"/>
      <c r="S47" s="62"/>
      <c r="T47" s="62"/>
      <c r="U47" s="63"/>
      <c r="V47" s="33"/>
      <c r="W47" s="151"/>
      <c r="X47" s="265"/>
      <c r="Y47" s="125"/>
      <c r="Z47" s="131"/>
      <c r="AB47" s="80"/>
      <c r="AC47" s="80"/>
      <c r="AD47" s="18"/>
      <c r="AE47" s="18"/>
    </row>
    <row r="48" spans="1:34" s="7" customFormat="1" ht="29.25" customHeight="1">
      <c r="A48" s="7">
        <v>1</v>
      </c>
      <c r="B48" s="6">
        <v>1</v>
      </c>
      <c r="C48" s="6">
        <v>1</v>
      </c>
      <c r="D48" s="6">
        <v>1</v>
      </c>
      <c r="E48" s="6" cm="1">
        <f t="array" ref="E48">INDEX(A48:D48,1,VLOOKUP($G$3,$H$73:$J$82,$J$72,))</f>
        <v>1</v>
      </c>
      <c r="F48" s="4"/>
      <c r="G48" s="372"/>
      <c r="H48" s="287"/>
      <c r="I48" s="350"/>
      <c r="J48" s="351"/>
      <c r="K48" s="77"/>
      <c r="L48" s="228" t="s">
        <v>181</v>
      </c>
      <c r="M48" s="52"/>
      <c r="N48" s="53"/>
      <c r="O48" s="73"/>
      <c r="P48" s="68"/>
      <c r="Q48" s="68"/>
      <c r="R48" s="68"/>
      <c r="S48" s="68"/>
      <c r="T48" s="68"/>
      <c r="U48" s="75"/>
      <c r="V48" s="72"/>
      <c r="W48" s="151"/>
      <c r="X48" s="265"/>
      <c r="Y48" s="126"/>
      <c r="Z48" s="113"/>
      <c r="AB48" s="90"/>
      <c r="AC48" s="90"/>
      <c r="AD48" s="19"/>
      <c r="AE48" s="19"/>
    </row>
    <row r="49" spans="1:41" s="7" customFormat="1" ht="3.75"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customHeight="1">
      <c r="A50" s="7">
        <v>1</v>
      </c>
      <c r="B50" s="6">
        <v>1</v>
      </c>
      <c r="C50" s="6">
        <v>1</v>
      </c>
      <c r="D50" s="6">
        <v>1</v>
      </c>
      <c r="E50" s="6" cm="1">
        <f t="array" ref="E50">INDEX(A50:D50,1,VLOOKUP($G$3,$H$73:$J$82,$J$72,))</f>
        <v>1</v>
      </c>
      <c r="F50" s="4"/>
      <c r="G50" s="361" t="s">
        <v>202</v>
      </c>
      <c r="H50" s="358" t="s">
        <v>73</v>
      </c>
      <c r="I50" s="313" t="s">
        <v>74</v>
      </c>
      <c r="J50" s="314"/>
      <c r="K50" s="320"/>
      <c r="L50" s="321"/>
      <c r="M50" s="39"/>
      <c r="N50" s="40"/>
      <c r="O50" s="96" t="s">
        <v>75</v>
      </c>
      <c r="P50" s="98"/>
      <c r="Q50" s="66"/>
      <c r="R50" s="66"/>
      <c r="S50" s="66"/>
      <c r="T50" s="66"/>
      <c r="U50" s="63"/>
      <c r="V50" s="66"/>
      <c r="W50" s="210" t="str">
        <f>IF($M50="","",IF($P50=1,"適","否"))</f>
        <v/>
      </c>
      <c r="X50" s="332"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customHeight="1">
      <c r="A51" s="7">
        <v>1</v>
      </c>
      <c r="B51" s="6">
        <v>1</v>
      </c>
      <c r="C51" s="6">
        <v>1</v>
      </c>
      <c r="D51" s="6">
        <v>1</v>
      </c>
      <c r="E51" s="6" cm="1">
        <f t="array" ref="E51">INDEX(A51:D51,1,VLOOKUP($G$3,$H$73:$J$82,$J$72,))</f>
        <v>1</v>
      </c>
      <c r="F51" s="4"/>
      <c r="G51" s="361"/>
      <c r="H51" s="358"/>
      <c r="I51" s="313" t="s">
        <v>78</v>
      </c>
      <c r="J51" s="314"/>
      <c r="K51" s="320"/>
      <c r="L51" s="321"/>
      <c r="M51" s="39"/>
      <c r="N51" s="40"/>
      <c r="O51" s="65"/>
      <c r="P51" s="176" t="str">
        <f>IF(P52=1,0,"")</f>
        <v/>
      </c>
      <c r="Q51" s="63"/>
      <c r="R51" s="176" t="str">
        <f>IF(R52=1,$AJ51,"")</f>
        <v/>
      </c>
      <c r="S51" s="64"/>
      <c r="T51" s="176" t="str">
        <f>IF(T52=1,$AL51,"")</f>
        <v/>
      </c>
      <c r="U51" s="64"/>
      <c r="V51" s="176" t="str">
        <f>IF(V52=1,$AN51,"")</f>
        <v/>
      </c>
      <c r="W51" s="145"/>
      <c r="X51" s="332"/>
      <c r="Z51" s="107"/>
      <c r="AB51" s="165"/>
      <c r="AC51" s="165">
        <v>10</v>
      </c>
      <c r="AD51" s="165">
        <v>5</v>
      </c>
      <c r="AE51" s="165">
        <v>5</v>
      </c>
      <c r="AJ51" s="136">
        <v>0.25</v>
      </c>
      <c r="AL51" s="174">
        <v>0.5</v>
      </c>
      <c r="AN51" s="174">
        <v>1</v>
      </c>
    </row>
    <row r="52" spans="1:41" s="6" customFormat="1" ht="29.25" customHeight="1">
      <c r="A52" s="7">
        <v>1</v>
      </c>
      <c r="B52" s="6">
        <v>1</v>
      </c>
      <c r="C52" s="6">
        <v>1</v>
      </c>
      <c r="D52" s="6">
        <v>1</v>
      </c>
      <c r="E52" s="6" cm="1">
        <f t="array" ref="E52">INDEX(A52:D52,1,VLOOKUP($G$3,$H$73:$J$82,$J$72,))</f>
        <v>1</v>
      </c>
      <c r="F52" s="4"/>
      <c r="G52" s="361"/>
      <c r="H52" s="358"/>
      <c r="I52" s="313" t="s">
        <v>79</v>
      </c>
      <c r="J52" s="314"/>
      <c r="K52" s="317"/>
      <c r="L52" s="31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32"/>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customHeight="1">
      <c r="A53" s="7">
        <v>1</v>
      </c>
      <c r="B53" s="6">
        <v>1</v>
      </c>
      <c r="C53" s="6">
        <v>1</v>
      </c>
      <c r="D53" s="6">
        <v>1</v>
      </c>
      <c r="E53" s="6" cm="1">
        <f t="array" ref="E53">INDEX(A53:D53,1,VLOOKUP($G$3,$H$73:$J$82,$J$72,))</f>
        <v>1</v>
      </c>
      <c r="F53" s="4"/>
      <c r="G53" s="361"/>
      <c r="H53" s="358"/>
      <c r="I53" s="333" t="s">
        <v>82</v>
      </c>
      <c r="J53" s="334"/>
      <c r="K53" s="9"/>
      <c r="L53" s="218" t="s">
        <v>83</v>
      </c>
      <c r="M53" s="41"/>
      <c r="N53" s="42"/>
      <c r="O53" s="65"/>
      <c r="P53" s="64"/>
      <c r="Q53" s="262" t="str">
        <f>IF($M53="","",$AH53)</f>
        <v/>
      </c>
      <c r="R53" s="180"/>
      <c r="S53" s="180"/>
      <c r="T53" s="180"/>
      <c r="U53" s="63"/>
      <c r="V53" s="66"/>
      <c r="W53" s="145"/>
      <c r="X53" s="332"/>
      <c r="Y53" s="248"/>
      <c r="Z53" s="107"/>
      <c r="AB53" s="86"/>
      <c r="AC53" s="86"/>
      <c r="AD53" s="91"/>
      <c r="AE53" s="91"/>
      <c r="AG53" s="6" t="s">
        <v>84</v>
      </c>
      <c r="AH53" s="174">
        <v>1</v>
      </c>
    </row>
    <row r="54" spans="1:41" s="6" customFormat="1" ht="29.25" customHeight="1">
      <c r="A54" s="7">
        <v>1</v>
      </c>
      <c r="B54" s="6">
        <v>1</v>
      </c>
      <c r="C54" s="6">
        <v>1</v>
      </c>
      <c r="D54" s="6">
        <v>1</v>
      </c>
      <c r="E54" s="6" cm="1">
        <f t="array" ref="E54">INDEX(A54:D54,1,VLOOKUP($G$3,$H$73:$J$82,$J$72,))</f>
        <v>1</v>
      </c>
      <c r="F54" s="4"/>
      <c r="G54" s="361"/>
      <c r="H54" s="358"/>
      <c r="I54" s="359"/>
      <c r="J54" s="360"/>
      <c r="K54" s="9"/>
      <c r="L54" s="218" t="s">
        <v>85</v>
      </c>
      <c r="M54" s="41"/>
      <c r="N54" s="42"/>
      <c r="O54" s="65"/>
      <c r="P54" s="64"/>
      <c r="Q54" s="262" t="str">
        <f>IF($M54="","",$AH54)</f>
        <v/>
      </c>
      <c r="R54" s="180"/>
      <c r="S54" s="180"/>
      <c r="T54" s="180"/>
      <c r="U54" s="63"/>
      <c r="V54" s="66"/>
      <c r="W54" s="145"/>
      <c r="X54" s="332"/>
      <c r="Y54" s="248"/>
      <c r="Z54" s="107"/>
      <c r="AB54" s="86"/>
      <c r="AC54" s="86"/>
      <c r="AD54" s="91"/>
      <c r="AE54" s="91"/>
      <c r="AG54" s="6" t="s">
        <v>86</v>
      </c>
      <c r="AH54" s="174">
        <v>1</v>
      </c>
    </row>
    <row r="55" spans="1:41" s="6" customFormat="1" ht="29.25" customHeight="1">
      <c r="A55" s="7">
        <v>1</v>
      </c>
      <c r="B55" s="6">
        <v>1</v>
      </c>
      <c r="C55" s="6">
        <v>1</v>
      </c>
      <c r="D55" s="6">
        <v>1</v>
      </c>
      <c r="E55" s="6" cm="1">
        <f t="array" ref="E55">INDEX(A55:D55,1,VLOOKUP($G$3,$H$73:$J$82,$J$72,))</f>
        <v>1</v>
      </c>
      <c r="F55" s="4"/>
      <c r="G55" s="361"/>
      <c r="H55" s="358"/>
      <c r="I55" s="359"/>
      <c r="J55" s="360"/>
      <c r="K55" s="9"/>
      <c r="L55" s="218" t="s">
        <v>87</v>
      </c>
      <c r="M55" s="41"/>
      <c r="N55" s="42"/>
      <c r="O55" s="65"/>
      <c r="P55" s="64"/>
      <c r="Q55" s="262" t="str">
        <f>IF($M55="","",$AH55)</f>
        <v/>
      </c>
      <c r="R55" s="180"/>
      <c r="S55" s="180"/>
      <c r="T55" s="180"/>
      <c r="U55" s="63"/>
      <c r="V55" s="66"/>
      <c r="W55" s="145"/>
      <c r="X55" s="332"/>
      <c r="Y55" s="248"/>
      <c r="Z55" s="107"/>
      <c r="AB55" s="86"/>
      <c r="AC55" s="86"/>
      <c r="AD55" s="91"/>
      <c r="AE55" s="91"/>
      <c r="AG55" s="6" t="s">
        <v>88</v>
      </c>
      <c r="AH55" s="174">
        <v>1</v>
      </c>
    </row>
    <row r="56" spans="1:41" s="6" customFormat="1" ht="29.25" customHeight="1">
      <c r="A56" s="7">
        <v>1</v>
      </c>
      <c r="B56" s="6">
        <v>1</v>
      </c>
      <c r="C56" s="6">
        <v>1</v>
      </c>
      <c r="D56" s="6">
        <v>1</v>
      </c>
      <c r="E56" s="6" cm="1">
        <f t="array" ref="E56">INDEX(A56:D56,1,VLOOKUP($G$3,$H$73:$J$82,$J$72,))</f>
        <v>1</v>
      </c>
      <c r="F56" s="4"/>
      <c r="G56" s="361"/>
      <c r="H56" s="358"/>
      <c r="I56" s="359"/>
      <c r="J56" s="360"/>
      <c r="K56" s="9"/>
      <c r="L56" s="218" t="s">
        <v>89</v>
      </c>
      <c r="M56" s="41"/>
      <c r="N56" s="42"/>
      <c r="O56" s="65"/>
      <c r="P56" s="64"/>
      <c r="Q56" s="262" t="str">
        <f>IF($M56="","",$AH56)</f>
        <v/>
      </c>
      <c r="R56" s="180"/>
      <c r="S56" s="180"/>
      <c r="T56" s="180"/>
      <c r="U56" s="63"/>
      <c r="V56" s="66"/>
      <c r="W56" s="145"/>
      <c r="X56" s="332"/>
      <c r="Y56" s="248"/>
      <c r="Z56" s="107"/>
      <c r="AB56" s="86"/>
      <c r="AC56" s="86"/>
      <c r="AD56" s="91"/>
      <c r="AE56" s="91"/>
      <c r="AG56" s="6" t="s">
        <v>90</v>
      </c>
      <c r="AH56" s="174">
        <v>0.5</v>
      </c>
    </row>
    <row r="57" spans="1:41" s="6" customFormat="1" ht="29.25" customHeight="1">
      <c r="A57" s="7">
        <v>1</v>
      </c>
      <c r="B57" s="6">
        <v>1</v>
      </c>
      <c r="C57" s="6">
        <v>1</v>
      </c>
      <c r="D57" s="6">
        <v>1</v>
      </c>
      <c r="E57" s="6" cm="1">
        <f t="array" ref="E57">INDEX(A57:D57,1,VLOOKUP($G$3,$H$73:$J$82,$J$72,))</f>
        <v>1</v>
      </c>
      <c r="F57" s="4"/>
      <c r="G57" s="361"/>
      <c r="H57" s="358"/>
      <c r="I57" s="359"/>
      <c r="J57" s="360"/>
      <c r="K57" s="266"/>
      <c r="L57" s="267"/>
      <c r="M57" s="41"/>
      <c r="N57" s="40"/>
      <c r="O57" s="65"/>
      <c r="P57" s="64"/>
      <c r="Q57" s="190"/>
      <c r="R57" s="66"/>
      <c r="S57" s="66"/>
      <c r="T57" s="66"/>
      <c r="U57" s="63"/>
      <c r="V57" s="66"/>
      <c r="W57" s="145"/>
      <c r="X57" s="332"/>
      <c r="Y57" s="248"/>
      <c r="Z57" s="107"/>
      <c r="AB57" s="86"/>
      <c r="AC57" s="86"/>
      <c r="AD57" s="91"/>
      <c r="AE57" s="91"/>
    </row>
    <row r="58" spans="1:41" s="6" customFormat="1" ht="29.25" customHeight="1">
      <c r="A58" s="7">
        <v>1</v>
      </c>
      <c r="B58" s="6">
        <v>1</v>
      </c>
      <c r="C58" s="6">
        <v>1</v>
      </c>
      <c r="D58" s="6">
        <v>1</v>
      </c>
      <c r="E58" s="6" cm="1">
        <f t="array" ref="E58">INDEX(A58:D58,1,VLOOKUP($G$3,$H$73:$J$82,$J$72,))</f>
        <v>1</v>
      </c>
      <c r="F58" s="4"/>
      <c r="G58" s="361"/>
      <c r="H58" s="358"/>
      <c r="I58" s="359"/>
      <c r="J58" s="360"/>
      <c r="K58" s="9"/>
      <c r="L58" s="218" t="s">
        <v>91</v>
      </c>
      <c r="M58" s="39"/>
      <c r="N58" s="40"/>
      <c r="O58" s="65"/>
      <c r="P58" s="64"/>
      <c r="Q58" s="262" t="str">
        <f>IF($M58="","",$AH58)</f>
        <v/>
      </c>
      <c r="R58" s="180"/>
      <c r="S58" s="180"/>
      <c r="T58" s="180"/>
      <c r="U58" s="63"/>
      <c r="V58" s="66"/>
      <c r="W58" s="145"/>
      <c r="X58" s="332"/>
      <c r="Y58" s="248"/>
      <c r="Z58" s="107"/>
      <c r="AB58" s="86"/>
      <c r="AC58" s="86"/>
      <c r="AD58" s="91"/>
      <c r="AE58" s="91"/>
      <c r="AG58" s="6" t="s">
        <v>92</v>
      </c>
      <c r="AH58" s="174">
        <v>0.5</v>
      </c>
    </row>
    <row r="59" spans="1:41" s="6" customFormat="1" ht="29.25" customHeight="1">
      <c r="A59" s="7">
        <v>1</v>
      </c>
      <c r="B59" s="6">
        <v>1</v>
      </c>
      <c r="C59" s="6">
        <v>1</v>
      </c>
      <c r="D59" s="6">
        <v>1</v>
      </c>
      <c r="E59" s="6" cm="1">
        <f t="array" ref="E59">INDEX(A59:D59,1,VLOOKUP($G$3,$H$73:$J$82,$J$72,))</f>
        <v>1</v>
      </c>
      <c r="F59" s="4"/>
      <c r="G59" s="361"/>
      <c r="H59" s="358"/>
      <c r="I59" s="359"/>
      <c r="J59" s="360"/>
      <c r="K59" s="9"/>
      <c r="L59" s="218" t="s">
        <v>93</v>
      </c>
      <c r="M59" s="39"/>
      <c r="N59" s="40"/>
      <c r="O59" s="65"/>
      <c r="P59" s="64"/>
      <c r="Q59" s="262" t="str">
        <f>IF($M59="","",$AH59)</f>
        <v/>
      </c>
      <c r="R59" s="180"/>
      <c r="S59" s="180"/>
      <c r="T59" s="180"/>
      <c r="U59" s="63"/>
      <c r="V59" s="66"/>
      <c r="W59" s="145"/>
      <c r="X59" s="332"/>
      <c r="Y59" s="248"/>
      <c r="Z59" s="107"/>
      <c r="AB59" s="86"/>
      <c r="AC59" s="86"/>
      <c r="AD59" s="91"/>
      <c r="AE59" s="91"/>
      <c r="AG59" s="6" t="s">
        <v>94</v>
      </c>
      <c r="AH59" s="174">
        <v>0.5</v>
      </c>
    </row>
    <row r="60" spans="1:41" s="6" customFormat="1" ht="29.25" customHeight="1">
      <c r="A60" s="7">
        <v>1</v>
      </c>
      <c r="B60" s="6">
        <v>1</v>
      </c>
      <c r="C60" s="6">
        <v>1</v>
      </c>
      <c r="D60" s="6">
        <v>1</v>
      </c>
      <c r="E60" s="6" cm="1">
        <f t="array" ref="E60">INDEX(A60:D60,1,VLOOKUP($G$3,$H$73:$J$82,$J$72,))</f>
        <v>1</v>
      </c>
      <c r="F60" s="4"/>
      <c r="G60" s="361"/>
      <c r="H60" s="358"/>
      <c r="I60" s="359"/>
      <c r="J60" s="360"/>
      <c r="K60" s="9"/>
      <c r="L60" s="218" t="s">
        <v>95</v>
      </c>
      <c r="M60" s="39"/>
      <c r="N60" s="40"/>
      <c r="O60" s="65"/>
      <c r="P60" s="64"/>
      <c r="Q60" s="262" t="str">
        <f>IF($M60="","",$AH60)</f>
        <v/>
      </c>
      <c r="R60" s="180"/>
      <c r="S60" s="180"/>
      <c r="T60" s="180"/>
      <c r="U60" s="63"/>
      <c r="V60" s="66"/>
      <c r="W60" s="145"/>
      <c r="X60" s="332"/>
      <c r="Y60" s="248"/>
      <c r="Z60" s="107"/>
      <c r="AB60" s="86"/>
      <c r="AC60" s="86"/>
      <c r="AD60" s="91"/>
      <c r="AE60" s="91"/>
      <c r="AG60" s="6" t="s">
        <v>96</v>
      </c>
      <c r="AH60" s="174">
        <v>0.5</v>
      </c>
    </row>
    <row r="61" spans="1:41" s="6" customFormat="1" ht="29.25" customHeight="1">
      <c r="A61" s="7">
        <v>1</v>
      </c>
      <c r="B61" s="6">
        <v>1</v>
      </c>
      <c r="C61" s="6">
        <v>1</v>
      </c>
      <c r="D61" s="6">
        <v>1</v>
      </c>
      <c r="E61" s="6" cm="1">
        <f t="array" ref="E61">INDEX(A61:D61,1,VLOOKUP($G$3,$H$73:$J$82,$J$72,))</f>
        <v>1</v>
      </c>
      <c r="F61" s="4"/>
      <c r="G61" s="361"/>
      <c r="H61" s="358"/>
      <c r="I61" s="359"/>
      <c r="J61" s="360"/>
      <c r="K61" s="9"/>
      <c r="L61" s="218" t="s">
        <v>97</v>
      </c>
      <c r="M61" s="41"/>
      <c r="N61" s="42"/>
      <c r="O61" s="65"/>
      <c r="P61" s="64"/>
      <c r="Q61" s="262" t="str">
        <f>IF($M61="","",$AH61)</f>
        <v/>
      </c>
      <c r="R61" s="180"/>
      <c r="S61" s="180"/>
      <c r="T61" s="180"/>
      <c r="U61" s="63"/>
      <c r="V61" s="66"/>
      <c r="W61" s="145"/>
      <c r="X61" s="332"/>
      <c r="Y61" s="248"/>
      <c r="Z61" s="107"/>
      <c r="AB61" s="86"/>
      <c r="AC61" s="86"/>
      <c r="AD61" s="91"/>
      <c r="AE61" s="91"/>
      <c r="AG61" s="6" t="s">
        <v>98</v>
      </c>
      <c r="AH61" s="174">
        <v>0</v>
      </c>
    </row>
    <row r="62" spans="1:41" s="6" customFormat="1" ht="29.25" customHeight="1">
      <c r="A62" s="7">
        <v>1</v>
      </c>
      <c r="B62" s="6">
        <v>1</v>
      </c>
      <c r="C62" s="6">
        <v>1</v>
      </c>
      <c r="D62" s="6">
        <v>1</v>
      </c>
      <c r="E62" s="6" cm="1">
        <f t="array" ref="E62">INDEX(A62:D62,1,VLOOKUP($G$3,$H$73:$J$82,$J$72,))</f>
        <v>1</v>
      </c>
      <c r="F62" s="4"/>
      <c r="G62" s="361"/>
      <c r="H62" s="358"/>
      <c r="I62" s="335"/>
      <c r="J62" s="336"/>
      <c r="K62" s="320"/>
      <c r="L62" s="321"/>
      <c r="M62" s="41"/>
      <c r="N62" s="40"/>
      <c r="O62" s="85" t="s">
        <v>99</v>
      </c>
      <c r="P62" s="62" t="s">
        <v>100</v>
      </c>
      <c r="Q62" s="192" t="str">
        <f>IF($M52="","",ROUNDDOWN(SUM(P51:V51)*SUM(Q53:Q61),2))</f>
        <v/>
      </c>
      <c r="R62" s="66"/>
      <c r="S62" s="66"/>
      <c r="T62" s="66"/>
      <c r="U62" s="63"/>
      <c r="V62" s="66"/>
      <c r="W62" s="145"/>
      <c r="X62" s="332"/>
      <c r="Y62" s="158"/>
      <c r="Z62" s="107"/>
      <c r="AB62" s="86"/>
      <c r="AC62" s="86"/>
      <c r="AD62" s="91"/>
      <c r="AE62" s="91"/>
    </row>
    <row r="63" spans="1:41" s="6" customFormat="1" ht="29.25" customHeight="1">
      <c r="A63" s="7">
        <v>1</v>
      </c>
      <c r="B63" s="6">
        <v>1</v>
      </c>
      <c r="C63" s="6">
        <v>1</v>
      </c>
      <c r="D63" s="6">
        <v>1</v>
      </c>
      <c r="E63" s="6" cm="1">
        <f t="array" ref="E63">INDEX(A63:D63,1,VLOOKUP($G$3,$H$73:$J$82,$J$72,))</f>
        <v>1</v>
      </c>
      <c r="F63" s="4"/>
      <c r="G63" s="361"/>
      <c r="H63" s="358"/>
      <c r="I63" s="333" t="s">
        <v>201</v>
      </c>
      <c r="J63" s="334"/>
      <c r="K63" s="27"/>
      <c r="L63" s="218" t="s">
        <v>111</v>
      </c>
      <c r="M63" s="39"/>
      <c r="N63" s="40"/>
      <c r="O63" s="65"/>
      <c r="P63" s="66"/>
      <c r="Q63" s="66"/>
      <c r="R63" s="66"/>
      <c r="S63" s="66"/>
      <c r="T63" s="66"/>
      <c r="U63" s="63"/>
      <c r="V63" s="66"/>
      <c r="W63" s="17"/>
      <c r="X63" s="332"/>
      <c r="Y63" s="248"/>
      <c r="Z63" s="107"/>
      <c r="AB63" s="86"/>
      <c r="AC63" s="86"/>
      <c r="AD63" s="91"/>
      <c r="AE63" s="91"/>
    </row>
    <row r="64" spans="1:41" s="6" customFormat="1" ht="29.25" customHeight="1">
      <c r="A64" s="7">
        <v>1</v>
      </c>
      <c r="B64" s="6">
        <v>1</v>
      </c>
      <c r="C64" s="6">
        <v>1</v>
      </c>
      <c r="D64" s="6">
        <v>1</v>
      </c>
      <c r="E64" s="6" cm="1">
        <f t="array" ref="E64">INDEX(A64:D64,1,VLOOKUP($G$3,$H$73:$J$82,$J$72,))</f>
        <v>1</v>
      </c>
      <c r="F64" s="4"/>
      <c r="G64" s="361"/>
      <c r="H64" s="358"/>
      <c r="I64" s="335"/>
      <c r="J64" s="336"/>
      <c r="K64" s="27"/>
      <c r="L64" s="218" t="s">
        <v>112</v>
      </c>
      <c r="M64" s="39"/>
      <c r="N64" s="40"/>
      <c r="O64" s="65"/>
      <c r="P64" s="66"/>
      <c r="Q64" s="66"/>
      <c r="R64" s="66"/>
      <c r="S64" s="66"/>
      <c r="T64" s="66"/>
      <c r="U64" s="63"/>
      <c r="V64" s="66"/>
      <c r="W64" s="17"/>
      <c r="X64" s="332"/>
      <c r="Y64" s="102"/>
      <c r="Z64" s="107"/>
      <c r="AB64" s="86"/>
      <c r="AC64" s="86"/>
      <c r="AD64" s="91"/>
      <c r="AE64" s="91"/>
    </row>
    <row r="65" spans="1:31" s="6" customFormat="1" ht="29.25" customHeight="1">
      <c r="A65" s="7">
        <v>1</v>
      </c>
      <c r="B65" s="6">
        <v>1</v>
      </c>
      <c r="C65" s="6">
        <v>1</v>
      </c>
      <c r="D65" s="6">
        <v>1</v>
      </c>
      <c r="E65" s="6" cm="1">
        <f t="array" ref="E65">INDEX(A65:D65,1,VLOOKUP($G$3,$H$73:$J$82,$J$72,))</f>
        <v>1</v>
      </c>
      <c r="F65" s="4"/>
      <c r="G65" s="361"/>
      <c r="H65" s="358"/>
      <c r="I65" s="369" t="s">
        <v>120</v>
      </c>
      <c r="J65" s="369"/>
      <c r="K65" s="27"/>
      <c r="L65" s="218" t="s">
        <v>208</v>
      </c>
      <c r="M65" s="39"/>
      <c r="N65" s="40"/>
      <c r="O65" s="65"/>
      <c r="P65" s="66"/>
      <c r="Q65" s="66"/>
      <c r="R65" s="66"/>
      <c r="S65" s="66"/>
      <c r="T65" s="66"/>
      <c r="U65" s="63"/>
      <c r="V65" s="66"/>
      <c r="W65" s="17"/>
      <c r="X65" s="332"/>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369" t="s">
        <v>255</v>
      </c>
      <c r="J66" s="369"/>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369" t="s">
        <v>256</v>
      </c>
      <c r="J67" s="369"/>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369" t="s">
        <v>257</v>
      </c>
      <c r="J68" s="369"/>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62" t="s">
        <v>67</v>
      </c>
      <c r="V70" s="362"/>
      <c r="W70" s="58" t="str">
        <f>IF(SUM($M16:$M68)=0,"",IF(COUNTIF($W16:$W68,"否")&gt;0,"否","適"))</f>
        <v/>
      </c>
      <c r="X70" s="322" t="s">
        <v>71</v>
      </c>
      <c r="Y70" s="322"/>
      <c r="Z70" s="59" t="str">
        <f>IF(SUM($M16:$M65)=0,"",SUM($Z16:$Z65))</f>
        <v/>
      </c>
      <c r="AB70" s="94"/>
      <c r="AC70" s="94"/>
      <c r="AD70" s="94"/>
      <c r="AE70" s="94"/>
    </row>
    <row r="71" spans="1:31" ht="7.5" customHeight="1"/>
    <row r="72" spans="1:31" ht="16.5" hidden="1" customHeight="1" outlineLevel="1">
      <c r="H72" s="6">
        <v>1</v>
      </c>
      <c r="I72" s="6">
        <v>2</v>
      </c>
      <c r="J72" s="6">
        <v>3</v>
      </c>
      <c r="AC72" s="171"/>
      <c r="AD72" s="171"/>
      <c r="AE72" s="171"/>
    </row>
    <row r="73" spans="1:31" ht="16.5" hidden="1" customHeight="1" outlineLevel="1">
      <c r="H73" s="60" t="s">
        <v>39</v>
      </c>
      <c r="I73" s="6" t="s">
        <v>210</v>
      </c>
      <c r="J73" s="6">
        <v>1</v>
      </c>
      <c r="L73" s="60" t="s">
        <v>39</v>
      </c>
      <c r="N73" s="6" t="s">
        <v>40</v>
      </c>
      <c r="Z73" s="6" t="s">
        <v>212</v>
      </c>
    </row>
    <row r="74" spans="1:31" ht="16.5" hidden="1" customHeight="1" outlineLevel="1">
      <c r="H74" s="60" t="s">
        <v>213</v>
      </c>
      <c r="I74" s="6" t="s">
        <v>214</v>
      </c>
      <c r="J74" s="6">
        <v>2</v>
      </c>
      <c r="L74" s="6" t="s">
        <v>215</v>
      </c>
      <c r="N74" s="6" t="s">
        <v>216</v>
      </c>
      <c r="P74" s="216"/>
      <c r="Q74" s="216"/>
      <c r="R74" s="216"/>
      <c r="S74" s="216"/>
      <c r="T74" s="216"/>
      <c r="U74" s="216"/>
      <c r="Y74" s="232" t="s">
        <v>217</v>
      </c>
      <c r="Z74" s="21">
        <f>$I$11</f>
        <v>0</v>
      </c>
    </row>
    <row r="75" spans="1:31" ht="16.5" hidden="1"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t="str">
        <f>Z16</f>
        <v/>
      </c>
    </row>
    <row r="76" spans="1:31" ht="16.5" hidden="1"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hidden="1" customHeight="1" outlineLevel="1">
      <c r="H77" s="60"/>
      <c r="L77" s="6" t="s">
        <v>223</v>
      </c>
      <c r="P77" s="234"/>
      <c r="Q77" s="234"/>
      <c r="R77" s="234"/>
      <c r="S77" s="234"/>
      <c r="T77" s="234"/>
      <c r="U77" s="234"/>
      <c r="Y77" s="232" t="s">
        <v>237</v>
      </c>
      <c r="Z77" s="136"/>
    </row>
    <row r="78" spans="1:31" ht="16.5" hidden="1" customHeight="1" outlineLevel="1">
      <c r="H78" s="60"/>
      <c r="L78" s="6" t="s">
        <v>225</v>
      </c>
      <c r="P78" s="216"/>
      <c r="Q78" s="216"/>
      <c r="R78" s="216"/>
      <c r="S78" s="216"/>
      <c r="T78" s="216"/>
      <c r="U78" s="216"/>
    </row>
    <row r="79" spans="1:31" ht="16.5" hidden="1" customHeight="1" outlineLevel="1">
      <c r="H79" s="60"/>
      <c r="L79" s="6" t="s">
        <v>227</v>
      </c>
      <c r="P79" s="234"/>
      <c r="Q79" s="234"/>
      <c r="R79" s="234"/>
      <c r="S79" s="234"/>
      <c r="T79" s="234"/>
      <c r="U79" s="234"/>
    </row>
    <row r="80" spans="1:31" ht="16.5" hidden="1" customHeight="1" outlineLevel="1">
      <c r="H80" s="60"/>
      <c r="L80" s="6" t="s">
        <v>229</v>
      </c>
      <c r="P80" s="234"/>
      <c r="Q80" s="234"/>
      <c r="R80" s="234"/>
      <c r="S80" s="234"/>
      <c r="T80" s="234"/>
      <c r="U80" s="234"/>
    </row>
    <row r="81" spans="1:41" ht="16.5" hidden="1" customHeight="1" outlineLevel="1">
      <c r="L81" s="6" t="s">
        <v>231</v>
      </c>
      <c r="P81" s="216"/>
      <c r="Q81" s="216"/>
      <c r="R81" s="216"/>
      <c r="S81" s="216"/>
      <c r="T81" s="216"/>
      <c r="U81" s="216"/>
    </row>
    <row r="82" spans="1:41" ht="16.5" hidden="1" customHeight="1" outlineLevel="1">
      <c r="H82" s="60"/>
      <c r="L82" s="6" t="s">
        <v>232</v>
      </c>
      <c r="P82" s="216"/>
      <c r="Q82" s="216"/>
      <c r="R82" s="216"/>
      <c r="S82" s="216"/>
      <c r="T82" s="216"/>
      <c r="U82" s="216"/>
    </row>
    <row r="83" spans="1:41" ht="16.5" hidden="1" customHeight="1" outlineLevel="1">
      <c r="H83" s="60"/>
      <c r="L83" s="6" t="s">
        <v>233</v>
      </c>
      <c r="P83" s="216"/>
      <c r="Q83" s="216"/>
      <c r="R83" s="216"/>
      <c r="S83" s="216"/>
      <c r="T83" s="216"/>
      <c r="U83" s="216"/>
    </row>
    <row r="84" spans="1:41" ht="16.5" hidden="1" customHeight="1" outlineLevel="1">
      <c r="L84" s="6" t="s">
        <v>234</v>
      </c>
      <c r="P84" s="216"/>
      <c r="Q84" s="216"/>
      <c r="R84" s="216"/>
      <c r="S84" s="216"/>
      <c r="T84" s="216"/>
      <c r="U84" s="216"/>
    </row>
    <row r="85" spans="1:41" ht="16.5" hidden="1" customHeight="1" outlineLevel="1">
      <c r="L85" s="6" t="s">
        <v>235</v>
      </c>
      <c r="P85" s="216"/>
      <c r="Q85" s="216"/>
      <c r="R85" s="216"/>
      <c r="S85" s="216"/>
      <c r="T85" s="216"/>
      <c r="U85" s="216"/>
    </row>
    <row r="86" spans="1:41" ht="16.5" hidden="1" customHeight="1" outlineLevel="1">
      <c r="L86" s="6" t="s">
        <v>236</v>
      </c>
      <c r="P86" s="235"/>
      <c r="Q86" s="235"/>
      <c r="R86" s="235"/>
      <c r="S86" s="235"/>
      <c r="T86" s="235"/>
      <c r="U86" s="235"/>
    </row>
    <row r="87" spans="1:41" s="6" customFormat="1" ht="16.5" hidden="1"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hidden="1"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hidden="1"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hidden="1"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hidden="1"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hidden="1"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hidden="1"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hidden="1"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hidden="1"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hidden="1"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hidden="1"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hidden="1"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row r="99" spans="1:41" ht="16.5" customHeight="1" collapsed="1"/>
  </sheetData>
  <sheetProtection algorithmName="SHA-512" hashValue="FhkAYxQYYqhv6L8KrrSdKVAbZpMgOr5IEELWTMp181JGKTxlbpKvOAA4sEGT8momOZgz3gr0vU5j9hjBKXaPPw==" saltValue="VyCySMg64Xa/In63lW6pkA==" spinCount="100000" sheet="1" objects="1" scenarios="1"/>
  <protectedRanges>
    <protectedRange sqref="L20 L22 L24 L26 L28 L32 L36 L45 L57 L62 L50:L52 L18" name="範囲4"/>
    <protectedRange sqref="I11:L11 K16:K68" name="範囲1"/>
  </protectedRanges>
  <dataConsolidate/>
  <mergeCells count="70">
    <mergeCell ref="G66:H68"/>
    <mergeCell ref="I66:J66"/>
    <mergeCell ref="I67:J67"/>
    <mergeCell ref="I68:J68"/>
    <mergeCell ref="X70:Y70"/>
    <mergeCell ref="U70:V70"/>
    <mergeCell ref="K66:L66"/>
    <mergeCell ref="K68:L68"/>
    <mergeCell ref="K67:L67"/>
    <mergeCell ref="I47:J48"/>
    <mergeCell ref="G50:G65"/>
    <mergeCell ref="H50:H65"/>
    <mergeCell ref="I50:J50"/>
    <mergeCell ref="K50:L50"/>
    <mergeCell ref="I53:J62"/>
    <mergeCell ref="K57:L57"/>
    <mergeCell ref="K62:L62"/>
    <mergeCell ref="I63:J64"/>
    <mergeCell ref="I65:J65"/>
    <mergeCell ref="X50:X65"/>
    <mergeCell ref="I51:J51"/>
    <mergeCell ref="K51:L51"/>
    <mergeCell ref="I52:J52"/>
    <mergeCell ref="K52:L52"/>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G14:J15"/>
    <mergeCell ref="K14:L15"/>
    <mergeCell ref="G13:L13"/>
    <mergeCell ref="M13:Z13"/>
    <mergeCell ref="A14:A15"/>
    <mergeCell ref="B14:B15"/>
    <mergeCell ref="C14:C15"/>
    <mergeCell ref="D14:D15"/>
    <mergeCell ref="M14:M15"/>
    <mergeCell ref="N14:N15"/>
    <mergeCell ref="O14:V15"/>
    <mergeCell ref="W14:W15"/>
    <mergeCell ref="X14:Z14"/>
    <mergeCell ref="AB12:AB14"/>
    <mergeCell ref="AC12:AC14"/>
    <mergeCell ref="AD12:AD14"/>
    <mergeCell ref="AE12:AE14"/>
    <mergeCell ref="R9:Z9"/>
    <mergeCell ref="G10:H10"/>
    <mergeCell ref="I10:L10"/>
    <mergeCell ref="R10:Z10"/>
    <mergeCell ref="G11:H11"/>
    <mergeCell ref="I11:L11"/>
    <mergeCell ref="U11:Y11"/>
    <mergeCell ref="G2:J2"/>
    <mergeCell ref="G3:J3"/>
    <mergeCell ref="G6:L8"/>
    <mergeCell ref="R6:Z6"/>
    <mergeCell ref="R7:Z7"/>
    <mergeCell ref="R8:Z8"/>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T19" sqref="T19"/>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226</v>
      </c>
      <c r="M3" s="302"/>
      <c r="N3" s="302"/>
      <c r="O3" s="302"/>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06" t="s">
        <v>259</v>
      </c>
      <c r="M6" s="306"/>
      <c r="N6" s="306"/>
      <c r="O6" s="306"/>
      <c r="P6" s="306"/>
      <c r="Q6" s="306"/>
      <c r="S6" s="239"/>
      <c r="T6" s="239"/>
      <c r="U6" s="239"/>
      <c r="V6" s="240"/>
      <c r="W6" s="290" t="s">
        <v>41</v>
      </c>
      <c r="X6" s="291"/>
      <c r="Y6" s="291"/>
      <c r="Z6" s="291"/>
      <c r="AA6" s="291"/>
      <c r="AB6" s="291"/>
      <c r="AC6" s="291"/>
      <c r="AD6" s="291"/>
      <c r="AE6" s="291"/>
      <c r="AF6" s="292"/>
      <c r="AG6" s="1"/>
    </row>
    <row r="7" spans="1:42" s="7" customFormat="1" ht="17.45" customHeight="1" thickTop="1">
      <c r="K7" s="4"/>
      <c r="L7" s="306"/>
      <c r="M7" s="306"/>
      <c r="N7" s="306"/>
      <c r="O7" s="306"/>
      <c r="P7" s="306"/>
      <c r="Q7" s="306"/>
      <c r="S7" s="386" t="s">
        <v>260</v>
      </c>
      <c r="T7" s="387"/>
      <c r="U7" s="388"/>
      <c r="V7" s="242"/>
      <c r="W7" s="293" t="s">
        <v>42</v>
      </c>
      <c r="X7" s="294"/>
      <c r="Y7" s="294"/>
      <c r="Z7" s="294"/>
      <c r="AA7" s="294"/>
      <c r="AB7" s="294"/>
      <c r="AC7" s="294"/>
      <c r="AD7" s="294"/>
      <c r="AE7" s="294"/>
      <c r="AF7" s="295"/>
      <c r="AG7" s="2"/>
    </row>
    <row r="8" spans="1:42" s="7" customFormat="1" ht="17.45" customHeight="1" thickBot="1">
      <c r="K8" s="4"/>
      <c r="L8" s="306"/>
      <c r="M8" s="306"/>
      <c r="N8" s="306"/>
      <c r="O8" s="306"/>
      <c r="P8" s="306"/>
      <c r="Q8" s="306"/>
      <c r="S8" s="389"/>
      <c r="T8" s="390"/>
      <c r="U8" s="391"/>
      <c r="V8" s="244"/>
      <c r="W8" s="296" t="s">
        <v>43</v>
      </c>
      <c r="X8" s="297"/>
      <c r="Y8" s="297"/>
      <c r="Z8" s="297"/>
      <c r="AA8" s="297"/>
      <c r="AB8" s="297"/>
      <c r="AC8" s="297"/>
      <c r="AD8" s="297"/>
      <c r="AE8" s="297"/>
      <c r="AF8" s="298"/>
      <c r="AG8" s="2"/>
    </row>
    <row r="9" spans="1:42" s="7" customFormat="1" ht="17.25" customHeight="1" thickTop="1">
      <c r="K9" s="4"/>
      <c r="L9" s="4"/>
      <c r="M9" s="4"/>
      <c r="N9" s="4"/>
      <c r="O9" s="4"/>
      <c r="P9" s="4"/>
      <c r="Q9" s="4"/>
      <c r="R9" s="4"/>
      <c r="S9" s="92"/>
      <c r="T9" s="92"/>
      <c r="U9" s="92"/>
      <c r="V9" s="245"/>
      <c r="W9" s="299" t="s">
        <v>44</v>
      </c>
      <c r="X9" s="300"/>
      <c r="Y9" s="300"/>
      <c r="Z9" s="300"/>
      <c r="AA9" s="300"/>
      <c r="AB9" s="300"/>
      <c r="AC9" s="300"/>
      <c r="AD9" s="300"/>
      <c r="AE9" s="300"/>
      <c r="AF9" s="301"/>
      <c r="AG9" s="4"/>
    </row>
    <row r="10" spans="1:42" s="6" customFormat="1" ht="27.75" customHeight="1">
      <c r="K10" s="4"/>
      <c r="L10" s="319" t="s">
        <v>45</v>
      </c>
      <c r="M10" s="319"/>
      <c r="N10" s="319" t="s">
        <v>46</v>
      </c>
      <c r="O10" s="319"/>
      <c r="P10" s="319"/>
      <c r="Q10" s="319"/>
      <c r="R10" s="20"/>
      <c r="S10" s="392" t="s">
        <v>261</v>
      </c>
      <c r="T10" s="392"/>
      <c r="U10" s="392"/>
      <c r="V10" s="245"/>
      <c r="W10" s="299" t="s">
        <v>47</v>
      </c>
      <c r="X10" s="300"/>
      <c r="Y10" s="300"/>
      <c r="Z10" s="300"/>
      <c r="AA10" s="300"/>
      <c r="AB10" s="300"/>
      <c r="AC10" s="300"/>
      <c r="AD10" s="300"/>
      <c r="AE10" s="300"/>
      <c r="AF10" s="301"/>
      <c r="AG10" s="4"/>
      <c r="AH10" s="60" t="s">
        <v>48</v>
      </c>
    </row>
    <row r="11" spans="1:42" s="6" customFormat="1" ht="27.75" customHeight="1">
      <c r="K11" s="4"/>
      <c r="L11" s="319" t="s">
        <v>49</v>
      </c>
      <c r="M11" s="319"/>
      <c r="N11" s="323" t="s">
        <v>262</v>
      </c>
      <c r="O11" s="323"/>
      <c r="P11" s="323"/>
      <c r="Q11" s="323"/>
      <c r="R11" s="3"/>
      <c r="S11" s="392"/>
      <c r="T11" s="392"/>
      <c r="U11" s="392"/>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03" t="s">
        <v>72</v>
      </c>
      <c r="M16" s="285" t="s">
        <v>73</v>
      </c>
      <c r="N16" s="313" t="s">
        <v>74</v>
      </c>
      <c r="O16" s="314"/>
      <c r="P16" s="320" t="s">
        <v>263</v>
      </c>
      <c r="Q16" s="321"/>
      <c r="R16" s="39"/>
      <c r="S16" s="40"/>
      <c r="T16" s="96" t="s">
        <v>75</v>
      </c>
      <c r="U16" s="98"/>
      <c r="V16" s="66"/>
      <c r="W16" s="66"/>
      <c r="X16" s="66"/>
      <c r="Y16" s="66"/>
      <c r="Z16" s="63"/>
      <c r="AA16" s="66"/>
      <c r="AB16" s="210" t="str">
        <f>IF($R16="","",IF($U16=1,"適","否"))</f>
        <v/>
      </c>
      <c r="AC16" s="332"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04"/>
      <c r="M17" s="286"/>
      <c r="N17" s="313" t="s">
        <v>78</v>
      </c>
      <c r="O17" s="314"/>
      <c r="P17" s="320">
        <v>9999999999</v>
      </c>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04"/>
      <c r="M18" s="286"/>
      <c r="N18" s="313" t="s">
        <v>79</v>
      </c>
      <c r="O18" s="314"/>
      <c r="P18" s="317">
        <v>45383</v>
      </c>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04"/>
      <c r="M19" s="286"/>
      <c r="N19" s="333" t="s">
        <v>82</v>
      </c>
      <c r="O19" s="334"/>
      <c r="P19" s="9">
        <v>1</v>
      </c>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04"/>
      <c r="M29" s="286"/>
      <c r="N29" s="333" t="s">
        <v>101</v>
      </c>
      <c r="O29" s="334"/>
      <c r="P29" s="133">
        <v>88</v>
      </c>
      <c r="Q29" s="221" t="s">
        <v>102</v>
      </c>
      <c r="R29" s="41"/>
      <c r="S29" s="41"/>
      <c r="T29" s="85" t="s">
        <v>264</v>
      </c>
      <c r="U29" s="64"/>
      <c r="V29" s="83" t="str">
        <f>IF(R29="","",IF(P29&gt;$AS29,$AS29,IF(P29&lt;$AU29,$AU29,P29)))</f>
        <v/>
      </c>
      <c r="W29" s="66"/>
      <c r="X29" s="66"/>
      <c r="Y29" s="66"/>
      <c r="Z29" s="63"/>
      <c r="AA29" s="66"/>
      <c r="AB29" s="145"/>
      <c r="AC29" s="281"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04"/>
      <c r="M30" s="286"/>
      <c r="N30" s="335"/>
      <c r="O30" s="336"/>
      <c r="P30" s="133"/>
      <c r="Q30" s="221" t="s">
        <v>108</v>
      </c>
      <c r="R30" s="41"/>
      <c r="S30" s="42"/>
      <c r="T30" s="355" t="s">
        <v>265</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04"/>
      <c r="M31" s="286"/>
      <c r="N31" s="333" t="s">
        <v>110</v>
      </c>
      <c r="O31" s="334"/>
      <c r="P31" s="27">
        <v>1</v>
      </c>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05"/>
      <c r="M33" s="287"/>
      <c r="N33" s="313" t="s">
        <v>113</v>
      </c>
      <c r="O33" s="314"/>
      <c r="P33" s="27">
        <v>1</v>
      </c>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03" t="s">
        <v>72</v>
      </c>
      <c r="M35" s="358" t="s">
        <v>115</v>
      </c>
      <c r="N35" s="313" t="s">
        <v>74</v>
      </c>
      <c r="O35" s="314"/>
      <c r="P35" s="320" t="s">
        <v>263</v>
      </c>
      <c r="Q35" s="321"/>
      <c r="R35" s="39"/>
      <c r="S35" s="40"/>
      <c r="T35" s="96" t="s">
        <v>75</v>
      </c>
      <c r="U35" s="98"/>
      <c r="V35" s="66"/>
      <c r="W35" s="66"/>
      <c r="X35" s="66"/>
      <c r="Y35" s="66"/>
      <c r="Z35" s="63"/>
      <c r="AA35" s="66"/>
      <c r="AB35" s="145"/>
      <c r="AC35" s="280"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04"/>
      <c r="M36" s="358"/>
      <c r="N36" s="313" t="s">
        <v>78</v>
      </c>
      <c r="O36" s="314"/>
      <c r="P36" s="320">
        <v>9999999999</v>
      </c>
      <c r="Q36" s="321"/>
      <c r="R36" s="39"/>
      <c r="S36" s="40"/>
      <c r="T36" s="65"/>
      <c r="U36" s="66"/>
      <c r="V36" s="66"/>
      <c r="W36" s="66"/>
      <c r="X36" s="66"/>
      <c r="Y36" s="66"/>
      <c r="Z36" s="63"/>
      <c r="AA36" s="66"/>
      <c r="AB36" s="145"/>
      <c r="AC36" s="281"/>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04"/>
      <c r="M37" s="358"/>
      <c r="N37" s="313" t="s">
        <v>79</v>
      </c>
      <c r="O37" s="314"/>
      <c r="P37" s="317">
        <v>45017</v>
      </c>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04"/>
      <c r="M38" s="358"/>
      <c r="N38" s="313" t="s">
        <v>117</v>
      </c>
      <c r="O38" s="314"/>
      <c r="P38" s="320" t="s">
        <v>266</v>
      </c>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04"/>
      <c r="M39" s="358"/>
      <c r="N39" s="313" t="s">
        <v>118</v>
      </c>
      <c r="O39" s="314"/>
      <c r="P39" s="320" t="s">
        <v>267</v>
      </c>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04"/>
      <c r="M41" s="358"/>
      <c r="N41" s="333" t="s">
        <v>110</v>
      </c>
      <c r="O41" s="334"/>
      <c r="P41" s="27">
        <v>1</v>
      </c>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05"/>
      <c r="M42" s="358"/>
      <c r="N42" s="335"/>
      <c r="O42" s="336"/>
      <c r="P42" s="27">
        <v>1</v>
      </c>
      <c r="Q42" s="218" t="s">
        <v>112</v>
      </c>
      <c r="R42" s="39"/>
      <c r="S42" s="40"/>
      <c r="T42" s="65"/>
      <c r="U42" s="66"/>
      <c r="V42" s="66"/>
      <c r="W42" s="66"/>
      <c r="X42" s="66"/>
      <c r="Y42" s="66"/>
      <c r="Z42" s="63"/>
      <c r="AA42" s="66"/>
      <c r="AB42" s="17"/>
      <c r="AC42" s="282"/>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269" t="s">
        <v>72</v>
      </c>
      <c r="M44" s="358" t="s">
        <v>121</v>
      </c>
      <c r="N44" s="342" t="s">
        <v>122</v>
      </c>
      <c r="O44" s="343"/>
      <c r="P44" s="29">
        <v>1</v>
      </c>
      <c r="Q44" s="218" t="s">
        <v>123</v>
      </c>
      <c r="R44" s="48"/>
      <c r="S44" s="49"/>
      <c r="T44" s="170" t="s">
        <v>124</v>
      </c>
      <c r="U44" s="135" t="str">
        <f>IF(SUM($R44:$R47)=0,"",SUM($R44:$R46))</f>
        <v/>
      </c>
      <c r="AB44" s="153"/>
      <c r="AC44" s="265"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269"/>
      <c r="M45" s="358"/>
      <c r="N45" s="344"/>
      <c r="O45" s="345"/>
      <c r="P45" s="79">
        <v>1</v>
      </c>
      <c r="Q45" s="223" t="s">
        <v>126</v>
      </c>
      <c r="R45" s="50"/>
      <c r="S45" s="51"/>
      <c r="T45" s="65"/>
      <c r="U45" s="62"/>
      <c r="V45" s="62"/>
      <c r="W45" s="62"/>
      <c r="X45" s="62"/>
      <c r="Y45" s="62"/>
      <c r="Z45" s="63"/>
      <c r="AA45" s="69"/>
      <c r="AB45" s="150"/>
      <c r="AC45" s="265"/>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269"/>
      <c r="M46" s="358"/>
      <c r="N46" s="344"/>
      <c r="O46" s="345"/>
      <c r="P46" s="79"/>
      <c r="Q46" s="223" t="s">
        <v>127</v>
      </c>
      <c r="R46" s="50"/>
      <c r="S46" s="51"/>
      <c r="T46" s="65"/>
      <c r="U46" s="62"/>
      <c r="V46" s="62"/>
      <c r="W46" s="62"/>
      <c r="X46" s="62"/>
      <c r="Y46" s="62"/>
      <c r="Z46" s="63"/>
      <c r="AA46" s="69"/>
      <c r="AB46" s="150"/>
      <c r="AC46" s="265"/>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269"/>
      <c r="M47" s="358"/>
      <c r="N47" s="346"/>
      <c r="O47" s="347"/>
      <c r="P47" s="79"/>
      <c r="Q47" s="222" t="s">
        <v>128</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269"/>
      <c r="M48" s="358"/>
      <c r="N48" s="270" t="s">
        <v>129</v>
      </c>
      <c r="O48" s="341"/>
      <c r="P48" s="34">
        <v>1</v>
      </c>
      <c r="Q48" s="226" t="s">
        <v>130</v>
      </c>
      <c r="R48" s="52"/>
      <c r="S48" s="53"/>
      <c r="T48" s="73"/>
      <c r="U48" s="62"/>
      <c r="V48" s="62"/>
      <c r="W48" s="62"/>
      <c r="X48" s="62"/>
      <c r="Y48" s="62"/>
      <c r="Z48" s="63"/>
      <c r="AA48" s="33"/>
      <c r="AB48" s="151"/>
      <c r="AC48" s="265"/>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370" t="s">
        <v>132</v>
      </c>
      <c r="M50" s="285" t="s">
        <v>133</v>
      </c>
      <c r="N50" s="348" t="s">
        <v>134</v>
      </c>
      <c r="O50" s="349"/>
      <c r="P50" s="31"/>
      <c r="Q50" s="224" t="s">
        <v>135</v>
      </c>
      <c r="R50" s="43"/>
      <c r="S50" s="44"/>
      <c r="U50" s="176" t="str">
        <f>IF($R50=0,"",$AS50)</f>
        <v/>
      </c>
      <c r="V50" s="66"/>
      <c r="W50" s="66"/>
      <c r="X50" s="66"/>
      <c r="Y50" s="66"/>
      <c r="Z50" s="63"/>
      <c r="AA50" s="66"/>
      <c r="AB50" s="147"/>
      <c r="AC50" s="324"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371"/>
      <c r="M51" s="286"/>
      <c r="N51" s="382"/>
      <c r="O51" s="383"/>
      <c r="P51" s="10">
        <v>1</v>
      </c>
      <c r="Q51" s="225" t="s">
        <v>137</v>
      </c>
      <c r="R51" s="44"/>
      <c r="S51" s="45"/>
      <c r="T51" s="65"/>
      <c r="U51" s="176" t="str">
        <f>IF($R51=0,"",$AS51)</f>
        <v/>
      </c>
      <c r="V51" s="66"/>
      <c r="W51" s="66"/>
      <c r="X51" s="66"/>
      <c r="Y51" s="66"/>
      <c r="Z51" s="63"/>
      <c r="AA51" s="66"/>
      <c r="AB51" s="148"/>
      <c r="AC51" s="325"/>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371"/>
      <c r="M52" s="286"/>
      <c r="N52" s="382"/>
      <c r="O52" s="383"/>
      <c r="P52" s="10"/>
      <c r="Q52" s="225" t="s">
        <v>138</v>
      </c>
      <c r="R52" s="44"/>
      <c r="S52" s="45"/>
      <c r="T52" s="65"/>
      <c r="U52" s="176" t="str">
        <f>IF($R52=0,"",$AS52)</f>
        <v/>
      </c>
      <c r="V52" s="66"/>
      <c r="W52" s="66"/>
      <c r="X52" s="66"/>
      <c r="Y52" s="66"/>
      <c r="Z52" s="63"/>
      <c r="AA52" s="66"/>
      <c r="AB52" s="148"/>
      <c r="AC52" s="325"/>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371"/>
      <c r="M53" s="286"/>
      <c r="N53" s="350"/>
      <c r="O53" s="351"/>
      <c r="P53" s="11"/>
      <c r="Q53" s="217" t="s">
        <v>139</v>
      </c>
      <c r="R53" s="44"/>
      <c r="S53" s="45"/>
      <c r="T53" s="65"/>
      <c r="U53" s="66"/>
      <c r="V53" s="66"/>
      <c r="W53" s="66"/>
      <c r="X53" s="66"/>
      <c r="Y53" s="66"/>
      <c r="Z53" s="63"/>
      <c r="AA53" s="66"/>
      <c r="AB53" s="148"/>
      <c r="AC53" s="325"/>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371"/>
      <c r="M54" s="286"/>
      <c r="N54" s="270" t="s">
        <v>140</v>
      </c>
      <c r="O54" s="341"/>
      <c r="P54" s="337" t="s">
        <v>263</v>
      </c>
      <c r="Q54" s="338"/>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371"/>
      <c r="M55" s="286"/>
      <c r="N55" s="270" t="s">
        <v>141</v>
      </c>
      <c r="O55" s="341"/>
      <c r="P55" s="337" t="s">
        <v>225</v>
      </c>
      <c r="Q55" s="338"/>
      <c r="R55" s="44"/>
      <c r="S55" s="45"/>
      <c r="T55" s="96" t="s">
        <v>142</v>
      </c>
      <c r="U55" s="98"/>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371"/>
      <c r="M56" s="286"/>
      <c r="N56" s="270" t="s">
        <v>143</v>
      </c>
      <c r="O56" s="341"/>
      <c r="P56" s="337" t="s">
        <v>268</v>
      </c>
      <c r="Q56" s="338"/>
      <c r="R56" s="44"/>
      <c r="S56" s="45"/>
      <c r="T56" s="65"/>
      <c r="U56" s="176" t="str">
        <f>IF(U57=1,0,"")</f>
        <v/>
      </c>
      <c r="V56" s="63"/>
      <c r="W56" s="176" t="str">
        <f>IF(W57=1,$AU56,"")</f>
        <v/>
      </c>
      <c r="X56" s="64"/>
      <c r="Y56" s="176" t="str">
        <f>IF(Y57=1,$AW56,"")</f>
        <v/>
      </c>
      <c r="Z56" s="64"/>
      <c r="AA56" s="176" t="str">
        <f>IF(AA57=1,$AY56,"")</f>
        <v/>
      </c>
      <c r="AB56" s="148"/>
      <c r="AC56" s="325"/>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371"/>
      <c r="M57" s="286"/>
      <c r="N57" s="270" t="s">
        <v>144</v>
      </c>
      <c r="O57" s="341"/>
      <c r="P57" s="317">
        <v>45095</v>
      </c>
      <c r="Q57" s="31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25"/>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372"/>
      <c r="M58" s="287"/>
      <c r="N58" s="270" t="s">
        <v>129</v>
      </c>
      <c r="O58" s="341"/>
      <c r="P58" s="29">
        <v>1</v>
      </c>
      <c r="Q58" s="229" t="s">
        <v>145</v>
      </c>
      <c r="R58" s="46"/>
      <c r="S58" s="47"/>
      <c r="T58" s="85" t="s">
        <v>99</v>
      </c>
      <c r="U58" s="66" t="s">
        <v>100</v>
      </c>
      <c r="V58" s="176" t="str">
        <f>IF(SUM($R50:$R53)=0,"",ROUNDDOWN(SUM(U56:AA56)*SUM(U49:U52),2))</f>
        <v/>
      </c>
      <c r="W58" s="66"/>
      <c r="X58" s="66"/>
      <c r="Y58" s="66"/>
      <c r="Z58" s="63"/>
      <c r="AA58" s="66"/>
      <c r="AB58" s="149"/>
      <c r="AC58" s="326"/>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269" t="s">
        <v>146</v>
      </c>
      <c r="M60" s="198" t="s">
        <v>147</v>
      </c>
      <c r="N60" s="270" t="s">
        <v>148</v>
      </c>
      <c r="O60" s="271"/>
      <c r="P60" s="272" t="s">
        <v>269</v>
      </c>
      <c r="Q60" s="272"/>
      <c r="R60" s="48"/>
      <c r="S60" s="41"/>
      <c r="T60" s="204"/>
      <c r="U60" s="66"/>
      <c r="V60" s="66"/>
      <c r="W60" s="66"/>
      <c r="X60" s="66"/>
      <c r="Y60" s="66"/>
      <c r="Z60" s="71"/>
      <c r="AA60" s="66"/>
      <c r="AB60" s="211" t="str">
        <f>IF(SUM(R60:R90)=0,"",IF(SUM(P61:P87)&gt;0,"適","不適"))</f>
        <v/>
      </c>
      <c r="AC60" s="273"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269"/>
      <c r="M61" s="379" t="s">
        <v>150</v>
      </c>
      <c r="N61" s="342" t="s">
        <v>151</v>
      </c>
      <c r="O61" s="343"/>
      <c r="P61" s="29">
        <v>1</v>
      </c>
      <c r="Q61" s="218" t="s">
        <v>152</v>
      </c>
      <c r="R61" s="48"/>
      <c r="S61" s="49"/>
      <c r="T61" s="70"/>
      <c r="U61" s="83" t="str">
        <f>IF($R61=0,"",IF($AD$60="-","-",$AS61))</f>
        <v/>
      </c>
      <c r="V61" s="173"/>
      <c r="W61" s="66"/>
      <c r="X61" s="66"/>
      <c r="Y61" s="66"/>
      <c r="Z61" s="69"/>
      <c r="AA61" s="159"/>
      <c r="AB61" s="165"/>
      <c r="AC61" s="274"/>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269"/>
      <c r="M62" s="380"/>
      <c r="N62" s="344"/>
      <c r="O62" s="345"/>
      <c r="P62" s="283" t="s">
        <v>270</v>
      </c>
      <c r="Q62" s="284"/>
      <c r="R62" s="48"/>
      <c r="S62" s="49"/>
      <c r="T62" s="70"/>
      <c r="U62" s="66"/>
      <c r="V62" s="172"/>
      <c r="W62" s="172"/>
      <c r="X62" s="172"/>
      <c r="Y62" s="172"/>
      <c r="AB62" s="153"/>
      <c r="AC62" s="274"/>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269"/>
      <c r="M63" s="380"/>
      <c r="N63" s="344"/>
      <c r="O63" s="345"/>
      <c r="P63" s="79"/>
      <c r="Q63" s="223" t="s">
        <v>155</v>
      </c>
      <c r="R63" s="50"/>
      <c r="S63" s="51"/>
      <c r="T63" s="65"/>
      <c r="U63" s="83" t="str">
        <f>IF($R63=0,"",IF($AD$60="-","-",$AS63))</f>
        <v/>
      </c>
      <c r="V63" s="66"/>
      <c r="W63" s="66"/>
      <c r="X63" s="66"/>
      <c r="Y63" s="66"/>
      <c r="Z63" s="63"/>
      <c r="AA63" s="69"/>
      <c r="AB63" s="150"/>
      <c r="AC63" s="274"/>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269"/>
      <c r="M64" s="380"/>
      <c r="N64" s="344"/>
      <c r="O64" s="345"/>
      <c r="P64" s="276"/>
      <c r="Q64" s="277"/>
      <c r="R64" s="50"/>
      <c r="S64" s="51"/>
      <c r="T64" s="65"/>
      <c r="U64" s="66"/>
      <c r="V64" s="66"/>
      <c r="W64" s="66"/>
      <c r="X64" s="66"/>
      <c r="Y64" s="66"/>
      <c r="Z64" s="63"/>
      <c r="AA64" s="69"/>
      <c r="AB64" s="150"/>
      <c r="AC64" s="274"/>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269"/>
      <c r="M65" s="380"/>
      <c r="N65" s="344"/>
      <c r="O65" s="345"/>
      <c r="P65" s="79"/>
      <c r="Q65" s="222" t="s">
        <v>157</v>
      </c>
      <c r="R65" s="50"/>
      <c r="S65" s="51"/>
      <c r="T65" s="65"/>
      <c r="U65" s="83" t="str">
        <f>IF($R65=0,"",IF($AD$60="-","-",$AS65))</f>
        <v/>
      </c>
      <c r="V65" s="66"/>
      <c r="W65" s="66"/>
      <c r="X65" s="66"/>
      <c r="Y65" s="66"/>
      <c r="Z65" s="63"/>
      <c r="AA65" s="69"/>
      <c r="AB65" s="150"/>
      <c r="AC65" s="274"/>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269"/>
      <c r="M66" s="380"/>
      <c r="N66" s="344"/>
      <c r="O66" s="345"/>
      <c r="P66" s="276"/>
      <c r="Q66" s="277"/>
      <c r="R66" s="50"/>
      <c r="S66" s="51"/>
      <c r="T66" s="65"/>
      <c r="U66" s="66"/>
      <c r="V66" s="66"/>
      <c r="W66" s="66"/>
      <c r="X66" s="66"/>
      <c r="Y66" s="66"/>
      <c r="Z66" s="63"/>
      <c r="AA66" s="69"/>
      <c r="AB66" s="150"/>
      <c r="AC66" s="274"/>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269"/>
      <c r="M67" s="380"/>
      <c r="N67" s="344"/>
      <c r="O67" s="345"/>
      <c r="P67" s="79"/>
      <c r="Q67" s="222" t="s">
        <v>159</v>
      </c>
      <c r="R67" s="50"/>
      <c r="S67" s="51"/>
      <c r="T67" s="65"/>
      <c r="U67" s="83" t="str">
        <f>IF($R67=0,"",IF($AD$60="-","-",$AS67))</f>
        <v/>
      </c>
      <c r="V67" s="66"/>
      <c r="W67" s="66"/>
      <c r="X67" s="66"/>
      <c r="Y67" s="66"/>
      <c r="Z67" s="63"/>
      <c r="AA67" s="69"/>
      <c r="AB67" s="150"/>
      <c r="AC67" s="274"/>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269"/>
      <c r="M68" s="380"/>
      <c r="N68" s="344"/>
      <c r="O68" s="345"/>
      <c r="P68" s="276"/>
      <c r="Q68" s="277"/>
      <c r="R68" s="50"/>
      <c r="S68" s="51"/>
      <c r="T68" s="65"/>
      <c r="U68" s="66"/>
      <c r="V68" s="66"/>
      <c r="W68" s="66"/>
      <c r="X68" s="66"/>
      <c r="Y68" s="66"/>
      <c r="Z68" s="63"/>
      <c r="AA68" s="69"/>
      <c r="AB68" s="150"/>
      <c r="AC68" s="274"/>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269"/>
      <c r="M69" s="380"/>
      <c r="N69" s="344"/>
      <c r="O69" s="345"/>
      <c r="P69" s="79"/>
      <c r="Q69" s="222" t="s">
        <v>161</v>
      </c>
      <c r="R69" s="50"/>
      <c r="S69" s="51"/>
      <c r="T69" s="65"/>
      <c r="U69" s="83" t="str">
        <f>IF($R69=0,"",IF($AD$60="-","-",$AS69))</f>
        <v/>
      </c>
      <c r="V69" s="66"/>
      <c r="W69" s="66"/>
      <c r="X69" s="66"/>
      <c r="Y69" s="66"/>
      <c r="Z69" s="63"/>
      <c r="AA69" s="69"/>
      <c r="AB69" s="150"/>
      <c r="AC69" s="274"/>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269"/>
      <c r="M70" s="380"/>
      <c r="N70" s="344"/>
      <c r="O70" s="345"/>
      <c r="P70" s="276"/>
      <c r="Q70" s="277"/>
      <c r="R70" s="50"/>
      <c r="S70" s="51"/>
      <c r="T70" s="65"/>
      <c r="U70" s="66"/>
      <c r="V70" s="66"/>
      <c r="W70" s="66"/>
      <c r="X70" s="66"/>
      <c r="Y70" s="66"/>
      <c r="Z70" s="63"/>
      <c r="AA70" s="69"/>
      <c r="AB70" s="150"/>
      <c r="AC70" s="274"/>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269"/>
      <c r="M71" s="380"/>
      <c r="N71" s="344"/>
      <c r="O71" s="345"/>
      <c r="P71" s="77"/>
      <c r="Q71" s="222" t="s">
        <v>163</v>
      </c>
      <c r="R71" s="50"/>
      <c r="S71" s="51"/>
      <c r="T71" s="65"/>
      <c r="U71" s="83" t="str">
        <f>IF($R71=0,"",IF($AD$60="-","-",$AS71))</f>
        <v/>
      </c>
      <c r="V71" s="66"/>
      <c r="W71" s="66"/>
      <c r="X71" s="66"/>
      <c r="Y71" s="66"/>
      <c r="Z71" s="63"/>
      <c r="AA71" s="69"/>
      <c r="AB71" s="150"/>
      <c r="AC71" s="274"/>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269"/>
      <c r="M72" s="380"/>
      <c r="N72" s="344"/>
      <c r="O72" s="345"/>
      <c r="P72" s="276"/>
      <c r="Q72" s="277"/>
      <c r="R72" s="50"/>
      <c r="S72" s="51"/>
      <c r="T72" s="65"/>
      <c r="U72" s="66"/>
      <c r="V72" s="66"/>
      <c r="W72" s="66"/>
      <c r="X72" s="66"/>
      <c r="Y72" s="66"/>
      <c r="Z72" s="63"/>
      <c r="AA72" s="69"/>
      <c r="AB72" s="150"/>
      <c r="AC72" s="274"/>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269"/>
      <c r="M73" s="380"/>
      <c r="N73" s="344"/>
      <c r="O73" s="345"/>
      <c r="P73" s="77"/>
      <c r="Q73" s="219" t="s">
        <v>165</v>
      </c>
      <c r="R73" s="50"/>
      <c r="S73" s="51"/>
      <c r="T73" s="65"/>
      <c r="U73" s="83" t="str">
        <f>IF($R73=0,"",IF($AD$60="-","-",$AS73))</f>
        <v/>
      </c>
      <c r="V73" s="66"/>
      <c r="W73" s="66"/>
      <c r="X73" s="66"/>
      <c r="Y73" s="66"/>
      <c r="Z73" s="63"/>
      <c r="AA73" s="69"/>
      <c r="AB73" s="150"/>
      <c r="AC73" s="274"/>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269"/>
      <c r="M74" s="380"/>
      <c r="N74" s="344"/>
      <c r="O74" s="345"/>
      <c r="P74" s="78"/>
      <c r="Q74" s="219" t="s">
        <v>166</v>
      </c>
      <c r="R74" s="50"/>
      <c r="S74" s="51"/>
      <c r="T74" s="65"/>
      <c r="U74" s="62"/>
      <c r="V74" s="62"/>
      <c r="W74" s="62"/>
      <c r="X74" s="62"/>
      <c r="Y74" s="62"/>
      <c r="Z74" s="63"/>
      <c r="AA74" s="69"/>
      <c r="AB74" s="150"/>
      <c r="AC74" s="274"/>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269"/>
      <c r="M75" s="380"/>
      <c r="N75" s="344"/>
      <c r="O75" s="345"/>
      <c r="P75" s="78"/>
      <c r="Q75" s="222" t="s">
        <v>167</v>
      </c>
      <c r="R75" s="50"/>
      <c r="S75" s="51"/>
      <c r="T75" s="65"/>
      <c r="U75" s="83" t="str">
        <f>IF($R75=0,"",IF($AD$60="-","-",$AS75))</f>
        <v/>
      </c>
      <c r="V75" s="66"/>
      <c r="W75" s="66"/>
      <c r="X75" s="66"/>
      <c r="Y75" s="66"/>
      <c r="Z75" s="63"/>
      <c r="AA75" s="69"/>
      <c r="AB75" s="150"/>
      <c r="AC75" s="274"/>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269"/>
      <c r="M76" s="380"/>
      <c r="N76" s="344"/>
      <c r="O76" s="345"/>
      <c r="P76" s="276"/>
      <c r="Q76" s="277"/>
      <c r="R76" s="50"/>
      <c r="S76" s="51"/>
      <c r="T76" s="65"/>
      <c r="U76" s="66"/>
      <c r="V76" s="66"/>
      <c r="W76" s="66"/>
      <c r="X76" s="66"/>
      <c r="Y76" s="66"/>
      <c r="Z76" s="63"/>
      <c r="AA76" s="69"/>
      <c r="AB76" s="150"/>
      <c r="AC76" s="274"/>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269"/>
      <c r="M77" s="380"/>
      <c r="N77" s="344"/>
      <c r="O77" s="345"/>
      <c r="P77" s="78"/>
      <c r="Q77" s="219" t="s">
        <v>169</v>
      </c>
      <c r="R77" s="50"/>
      <c r="S77" s="51"/>
      <c r="T77" s="65"/>
      <c r="U77" s="83" t="str">
        <f>IF($R77=0,"",IF($AD$60="-","-",$AS77))</f>
        <v/>
      </c>
      <c r="V77" s="66"/>
      <c r="W77" s="66"/>
      <c r="X77" s="66"/>
      <c r="Y77" s="66"/>
      <c r="Z77" s="63"/>
      <c r="AA77" s="69"/>
      <c r="AB77" s="150"/>
      <c r="AC77" s="274"/>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269"/>
      <c r="M78" s="380"/>
      <c r="N78" s="344"/>
      <c r="O78" s="345"/>
      <c r="P78" s="78"/>
      <c r="Q78" s="219" t="s">
        <v>170</v>
      </c>
      <c r="R78" s="50"/>
      <c r="S78" s="51"/>
      <c r="T78" s="65"/>
      <c r="U78" s="62"/>
      <c r="V78" s="62"/>
      <c r="W78" s="62"/>
      <c r="X78" s="62"/>
      <c r="Y78" s="62"/>
      <c r="Z78" s="63"/>
      <c r="AA78" s="69"/>
      <c r="AB78" s="150"/>
      <c r="AC78" s="274"/>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269"/>
      <c r="M79" s="380"/>
      <c r="N79" s="344"/>
      <c r="O79" s="345"/>
      <c r="P79" s="78"/>
      <c r="Q79" s="222" t="s">
        <v>171</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269"/>
      <c r="M80" s="380"/>
      <c r="N80" s="344"/>
      <c r="O80" s="345"/>
      <c r="P80" s="339"/>
      <c r="Q80" s="340"/>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269"/>
      <c r="M81" s="380"/>
      <c r="N81" s="344"/>
      <c r="O81" s="345"/>
      <c r="P81" s="78"/>
      <c r="Q81" s="219" t="s">
        <v>172</v>
      </c>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269"/>
      <c r="M82" s="380"/>
      <c r="N82" s="344"/>
      <c r="O82" s="345"/>
      <c r="P82" s="78"/>
      <c r="Q82" s="219" t="s">
        <v>173</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269"/>
      <c r="M83" s="380"/>
      <c r="N83" s="344"/>
      <c r="O83" s="345"/>
      <c r="P83" s="78"/>
      <c r="Q83" s="222" t="s">
        <v>174</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269"/>
      <c r="M84" s="380"/>
      <c r="N84" s="344"/>
      <c r="O84" s="345"/>
      <c r="P84" s="276"/>
      <c r="Q84" s="277"/>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269"/>
      <c r="M85" s="380"/>
      <c r="N85" s="344"/>
      <c r="O85" s="345"/>
      <c r="P85" s="78"/>
      <c r="Q85" s="222" t="s">
        <v>175</v>
      </c>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269"/>
      <c r="M86" s="380"/>
      <c r="N86" s="344"/>
      <c r="O86" s="345"/>
      <c r="P86" s="78"/>
      <c r="Q86" s="222" t="s">
        <v>176</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269"/>
      <c r="M87" s="380"/>
      <c r="N87" s="344"/>
      <c r="O87" s="345"/>
      <c r="P87" s="78"/>
      <c r="Q87" s="222" t="s">
        <v>177</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269"/>
      <c r="M88" s="380"/>
      <c r="N88" s="344"/>
      <c r="O88" s="345"/>
      <c r="P88" s="78"/>
      <c r="Q88" s="222" t="s">
        <v>178</v>
      </c>
      <c r="R88" s="50"/>
      <c r="S88" s="51"/>
      <c r="T88" s="65" t="str">
        <f>IF(AD60="-","","右欄に配点に対する比率を記載")</f>
        <v>右欄に配点に対する比率を記載</v>
      </c>
      <c r="U88" s="139"/>
      <c r="V88" s="62"/>
      <c r="W88" s="62"/>
      <c r="X88" s="62"/>
      <c r="Y88" s="62"/>
      <c r="Z88" s="63"/>
      <c r="AA88" s="69"/>
      <c r="AB88" s="150"/>
      <c r="AC88" s="274"/>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269"/>
      <c r="M89" s="380"/>
      <c r="N89" s="344"/>
      <c r="O89" s="345"/>
      <c r="P89" s="276"/>
      <c r="Q89" s="277"/>
      <c r="R89" s="50"/>
      <c r="S89" s="51"/>
      <c r="T89" s="65"/>
      <c r="U89" s="62"/>
      <c r="V89" s="62"/>
      <c r="W89" s="62"/>
      <c r="X89" s="62"/>
      <c r="Y89" s="62"/>
      <c r="Z89" s="63"/>
      <c r="AA89" s="69"/>
      <c r="AB89" s="150"/>
      <c r="AC89" s="274"/>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269"/>
      <c r="M90" s="380"/>
      <c r="N90" s="346"/>
      <c r="O90" s="347"/>
      <c r="P90" s="12"/>
      <c r="Q90" s="228" t="s">
        <v>128</v>
      </c>
      <c r="R90" s="50"/>
      <c r="S90" s="51"/>
      <c r="T90" s="65"/>
      <c r="U90" s="62"/>
      <c r="V90" s="62"/>
      <c r="W90" s="62"/>
      <c r="X90" s="62"/>
      <c r="Y90" s="62"/>
      <c r="Z90" s="63"/>
      <c r="AA90" s="66"/>
      <c r="AB90" s="150"/>
      <c r="AC90" s="274"/>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269"/>
      <c r="M91" s="380"/>
      <c r="N91" s="348" t="s">
        <v>179</v>
      </c>
      <c r="O91" s="349"/>
      <c r="P91" s="34">
        <v>1</v>
      </c>
      <c r="Q91" s="226" t="s">
        <v>180</v>
      </c>
      <c r="R91" s="52"/>
      <c r="S91" s="53"/>
      <c r="T91" s="73"/>
      <c r="U91" s="62"/>
      <c r="V91" s="62"/>
      <c r="W91" s="62"/>
      <c r="X91" s="62"/>
      <c r="Y91" s="62"/>
      <c r="Z91" s="63"/>
      <c r="AA91" s="33"/>
      <c r="AB91" s="151"/>
      <c r="AC91" s="274"/>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269"/>
      <c r="M92" s="381"/>
      <c r="N92" s="350"/>
      <c r="O92" s="351"/>
      <c r="P92" s="77"/>
      <c r="Q92" s="228" t="s">
        <v>181</v>
      </c>
      <c r="R92" s="52"/>
      <c r="S92" s="53"/>
      <c r="T92" s="73"/>
      <c r="U92" s="68"/>
      <c r="V92" s="68"/>
      <c r="W92" s="68"/>
      <c r="X92" s="68"/>
      <c r="Y92" s="68"/>
      <c r="Z92" s="75"/>
      <c r="AA92" s="72"/>
      <c r="AB92" s="151"/>
      <c r="AC92" s="275"/>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03" t="s">
        <v>146</v>
      </c>
      <c r="M94" s="285" t="s">
        <v>73</v>
      </c>
      <c r="N94" s="313" t="s">
        <v>74</v>
      </c>
      <c r="O94" s="314"/>
      <c r="P94" s="320" t="s">
        <v>263</v>
      </c>
      <c r="Q94" s="321"/>
      <c r="R94" s="39"/>
      <c r="S94" s="40"/>
      <c r="T94" s="96" t="s">
        <v>75</v>
      </c>
      <c r="U94" s="98"/>
      <c r="V94" s="66"/>
      <c r="W94" s="66"/>
      <c r="X94" s="66"/>
      <c r="Y94" s="66"/>
      <c r="Z94" s="63"/>
      <c r="AA94" s="66"/>
      <c r="AB94" s="210" t="str">
        <f>IF($R94="","",IF($U94=1,"適","否"))</f>
        <v/>
      </c>
      <c r="AC94" s="278"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04"/>
      <c r="M95" s="286"/>
      <c r="N95" s="313" t="s">
        <v>78</v>
      </c>
      <c r="O95" s="314"/>
      <c r="P95" s="320">
        <v>9999999999</v>
      </c>
      <c r="Q95" s="321"/>
      <c r="R95" s="39"/>
      <c r="S95" s="40"/>
      <c r="T95" s="65"/>
      <c r="U95" s="176" t="str">
        <f>IF(U96=1,0,"")</f>
        <v/>
      </c>
      <c r="V95" s="63"/>
      <c r="W95" s="176" t="str">
        <f>IF(W96=1,$AU95,"")</f>
        <v/>
      </c>
      <c r="X95" s="64"/>
      <c r="Y95" s="176" t="str">
        <f>IF(Y96=1,$AW95,"")</f>
        <v/>
      </c>
      <c r="Z95" s="64"/>
      <c r="AA95" s="176" t="str">
        <f>IF(AA96=1,$AY95,"")</f>
        <v/>
      </c>
      <c r="AB95" s="145"/>
      <c r="AC95" s="279"/>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04"/>
      <c r="M96" s="286"/>
      <c r="N96" s="313" t="s">
        <v>79</v>
      </c>
      <c r="O96" s="314"/>
      <c r="P96" s="317">
        <v>45017</v>
      </c>
      <c r="Q96" s="31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279"/>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04"/>
      <c r="M97" s="286"/>
      <c r="N97" s="333" t="s">
        <v>82</v>
      </c>
      <c r="O97" s="334"/>
      <c r="P97" s="9"/>
      <c r="Q97" s="218" t="s">
        <v>83</v>
      </c>
      <c r="R97" s="41"/>
      <c r="S97" s="42"/>
      <c r="T97" s="85"/>
      <c r="U97" s="64"/>
      <c r="V97" s="193" t="str">
        <f>IF($R97="","",$AS97)</f>
        <v/>
      </c>
      <c r="W97" s="180"/>
      <c r="X97" s="180"/>
      <c r="Y97" s="180"/>
      <c r="Z97" s="186"/>
      <c r="AA97" s="187"/>
      <c r="AB97" s="145"/>
      <c r="AC97" s="279"/>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04"/>
      <c r="M98" s="286"/>
      <c r="N98" s="359"/>
      <c r="O98" s="360"/>
      <c r="P98" s="9"/>
      <c r="Q98" s="218" t="s">
        <v>85</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04"/>
      <c r="M99" s="286"/>
      <c r="N99" s="359"/>
      <c r="O99" s="360"/>
      <c r="P99" s="9"/>
      <c r="Q99" s="218" t="s">
        <v>87</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04"/>
      <c r="M100" s="286"/>
      <c r="N100" s="359"/>
      <c r="O100" s="360"/>
      <c r="P100" s="9">
        <v>1</v>
      </c>
      <c r="Q100" s="218" t="s">
        <v>89</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04"/>
      <c r="M101" s="286"/>
      <c r="N101" s="359"/>
      <c r="O101" s="360"/>
      <c r="P101" s="320" t="s">
        <v>271</v>
      </c>
      <c r="Q101" s="321"/>
      <c r="R101" s="48"/>
      <c r="S101" s="40"/>
      <c r="T101" s="85"/>
      <c r="U101" s="64"/>
      <c r="V101" s="191"/>
      <c r="W101" s="66"/>
      <c r="X101" s="66"/>
      <c r="Y101" s="66"/>
      <c r="Z101" s="63"/>
      <c r="AA101" s="188"/>
      <c r="AB101" s="145"/>
      <c r="AC101" s="279"/>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04"/>
      <c r="M102" s="286"/>
      <c r="N102" s="359"/>
      <c r="O102" s="360"/>
      <c r="P102" s="9"/>
      <c r="Q102" s="218" t="s">
        <v>91</v>
      </c>
      <c r="R102" s="39"/>
      <c r="S102" s="40"/>
      <c r="T102" s="85"/>
      <c r="U102" s="64"/>
      <c r="V102" s="193" t="str">
        <f>IF($R102="","",$AS102)</f>
        <v/>
      </c>
      <c r="W102" s="180"/>
      <c r="X102" s="180"/>
      <c r="Y102" s="180"/>
      <c r="Z102" s="186"/>
      <c r="AA102" s="187"/>
      <c r="AB102" s="145"/>
      <c r="AC102" s="279"/>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04"/>
      <c r="M103" s="286"/>
      <c r="N103" s="359"/>
      <c r="O103" s="360"/>
      <c r="P103" s="9"/>
      <c r="Q103" s="218" t="s">
        <v>93</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04"/>
      <c r="M104" s="286"/>
      <c r="N104" s="359"/>
      <c r="O104" s="360"/>
      <c r="P104" s="9"/>
      <c r="Q104" s="218" t="s">
        <v>95</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04"/>
      <c r="M105" s="286"/>
      <c r="N105" s="359"/>
      <c r="O105" s="360"/>
      <c r="P105" s="9"/>
      <c r="Q105" s="218" t="s">
        <v>97</v>
      </c>
      <c r="R105" s="41"/>
      <c r="S105" s="42"/>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04"/>
      <c r="M106" s="286"/>
      <c r="N106" s="335"/>
      <c r="O106" s="336"/>
      <c r="P106" s="266"/>
      <c r="Q106" s="267"/>
      <c r="R106" s="39"/>
      <c r="S106" s="40"/>
      <c r="T106" s="85" t="s">
        <v>99</v>
      </c>
      <c r="U106" s="62" t="s">
        <v>100</v>
      </c>
      <c r="V106" s="192" t="str">
        <f>IF($R96="","",ROUNDDOWN(SUM(U95:AA95)*SUM(V97:V105),2))</f>
        <v/>
      </c>
      <c r="W106" s="66"/>
      <c r="X106" s="66"/>
      <c r="Y106" s="66"/>
      <c r="Z106" s="63"/>
      <c r="AA106" s="66"/>
      <c r="AB106" s="145"/>
      <c r="AC106" s="279"/>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04"/>
      <c r="M107" s="286"/>
      <c r="N107" s="333" t="s">
        <v>183</v>
      </c>
      <c r="O107" s="334"/>
      <c r="P107" s="133">
        <v>85</v>
      </c>
      <c r="Q107" s="221" t="s">
        <v>102</v>
      </c>
      <c r="R107" s="41"/>
      <c r="S107" s="41"/>
      <c r="T107" s="85" t="s">
        <v>264</v>
      </c>
      <c r="U107" s="83" t="str">
        <f>IF($R107="","",IF($P107&gt;$AS107,$AS107,IF($P107&lt;$AU107,$AU107,$P107)))</f>
        <v/>
      </c>
      <c r="V107" s="66"/>
      <c r="W107" s="66"/>
      <c r="X107" s="66"/>
      <c r="Y107" s="66"/>
      <c r="Z107" s="63"/>
      <c r="AA107" s="66"/>
      <c r="AB107" s="145"/>
      <c r="AC107" s="280"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04"/>
      <c r="M108" s="286"/>
      <c r="N108" s="335"/>
      <c r="O108" s="336"/>
      <c r="P108" s="133"/>
      <c r="Q108" s="221" t="s">
        <v>108</v>
      </c>
      <c r="R108" s="41"/>
      <c r="S108" s="42"/>
      <c r="T108" s="85"/>
      <c r="U108" s="66"/>
      <c r="V108" s="66"/>
      <c r="W108" s="66"/>
      <c r="X108" s="66"/>
      <c r="Y108" s="66"/>
      <c r="Z108" s="63"/>
      <c r="AA108" s="66"/>
      <c r="AB108" s="145"/>
      <c r="AC108" s="281"/>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04"/>
      <c r="M109" s="286"/>
      <c r="N109" s="333" t="s">
        <v>110</v>
      </c>
      <c r="O109" s="334"/>
      <c r="P109" s="27"/>
      <c r="Q109" s="218" t="s">
        <v>111</v>
      </c>
      <c r="R109" s="39"/>
      <c r="S109" s="40"/>
      <c r="T109" s="144" t="s">
        <v>272</v>
      </c>
      <c r="U109" s="100"/>
      <c r="V109" s="100"/>
      <c r="W109" s="100"/>
      <c r="X109" s="100"/>
      <c r="Y109" s="100"/>
      <c r="Z109" s="63"/>
      <c r="AA109" s="66"/>
      <c r="AB109" s="17"/>
      <c r="AC109" s="281"/>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04"/>
      <c r="M110" s="286"/>
      <c r="N110" s="335"/>
      <c r="O110" s="336"/>
      <c r="P110" s="27">
        <v>1</v>
      </c>
      <c r="Q110" s="218" t="s">
        <v>112</v>
      </c>
      <c r="R110" s="39"/>
      <c r="S110" s="40"/>
      <c r="T110" s="65"/>
      <c r="U110" s="66"/>
      <c r="V110" s="66"/>
      <c r="W110" s="66"/>
      <c r="X110" s="66"/>
      <c r="Y110" s="66"/>
      <c r="Z110" s="63"/>
      <c r="AA110" s="66"/>
      <c r="AB110" s="17"/>
      <c r="AC110" s="281"/>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05"/>
      <c r="M111" s="287"/>
      <c r="N111" s="313" t="s">
        <v>113</v>
      </c>
      <c r="O111" s="314"/>
      <c r="P111" s="27">
        <v>1</v>
      </c>
      <c r="Q111" s="218" t="s">
        <v>114</v>
      </c>
      <c r="R111" s="39"/>
      <c r="S111" s="40"/>
      <c r="T111" s="65"/>
      <c r="U111" s="66"/>
      <c r="V111" s="66"/>
      <c r="W111" s="66"/>
      <c r="X111" s="66"/>
      <c r="Y111" s="66"/>
      <c r="Z111" s="63"/>
      <c r="AA111" s="66"/>
      <c r="AB111" s="17"/>
      <c r="AC111" s="282"/>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03" t="s">
        <v>146</v>
      </c>
      <c r="M113" s="358" t="s">
        <v>186</v>
      </c>
      <c r="N113" s="313" t="s">
        <v>74</v>
      </c>
      <c r="O113" s="314"/>
      <c r="P113" s="320" t="s">
        <v>263</v>
      </c>
      <c r="Q113" s="321"/>
      <c r="R113" s="39"/>
      <c r="S113" s="40"/>
      <c r="T113" s="96" t="s">
        <v>75</v>
      </c>
      <c r="U113" s="98"/>
      <c r="V113" s="66"/>
      <c r="W113" s="66"/>
      <c r="X113" s="66"/>
      <c r="Y113" s="66"/>
      <c r="Z113" s="63"/>
      <c r="AA113" s="66"/>
      <c r="AB113" s="145"/>
      <c r="AC113" s="280"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04"/>
      <c r="M114" s="358"/>
      <c r="N114" s="313" t="s">
        <v>78</v>
      </c>
      <c r="O114" s="314"/>
      <c r="P114" s="320">
        <v>9999999999</v>
      </c>
      <c r="Q114" s="321"/>
      <c r="R114" s="39"/>
      <c r="S114" s="40"/>
      <c r="T114" s="65"/>
      <c r="U114" s="66"/>
      <c r="V114" s="66"/>
      <c r="W114" s="66"/>
      <c r="X114" s="66"/>
      <c r="Y114" s="66"/>
      <c r="Z114" s="63"/>
      <c r="AA114" s="66"/>
      <c r="AB114" s="145"/>
      <c r="AC114" s="281"/>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04"/>
      <c r="M115" s="358"/>
      <c r="N115" s="313" t="s">
        <v>79</v>
      </c>
      <c r="O115" s="314"/>
      <c r="P115" s="317">
        <v>44652</v>
      </c>
      <c r="Q115" s="318"/>
      <c r="R115" s="39"/>
      <c r="S115" s="39"/>
      <c r="T115" s="97">
        <f>DATE($Q$3-AS115+1,4,1)</f>
        <v>39904</v>
      </c>
      <c r="U115" s="84" t="str">
        <f>IF($R115="","",IF($P115&gt;=T115,1,"-"))</f>
        <v/>
      </c>
      <c r="V115" s="181"/>
      <c r="W115" s="182"/>
      <c r="X115" s="182"/>
      <c r="Y115" s="182"/>
      <c r="Z115" s="63"/>
      <c r="AA115" s="66"/>
      <c r="AB115" s="17"/>
      <c r="AC115" s="281"/>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04"/>
      <c r="M116" s="358"/>
      <c r="N116" s="313" t="s">
        <v>117</v>
      </c>
      <c r="O116" s="314"/>
      <c r="P116" s="320" t="s">
        <v>266</v>
      </c>
      <c r="Q116" s="321"/>
      <c r="R116" s="41"/>
      <c r="S116" s="42"/>
      <c r="T116" s="65"/>
      <c r="U116" s="66"/>
      <c r="V116" s="66"/>
      <c r="W116" s="66"/>
      <c r="X116" s="66"/>
      <c r="Y116" s="66"/>
      <c r="Z116" s="63"/>
      <c r="AA116" s="66"/>
      <c r="AB116" s="145"/>
      <c r="AC116" s="281"/>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04"/>
      <c r="M117" s="358"/>
      <c r="N117" s="313" t="s">
        <v>118</v>
      </c>
      <c r="O117" s="314"/>
      <c r="P117" s="320" t="s">
        <v>267</v>
      </c>
      <c r="Q117" s="321"/>
      <c r="R117" s="41"/>
      <c r="S117" s="41"/>
      <c r="T117" s="65"/>
      <c r="U117" s="66"/>
      <c r="V117" s="66"/>
      <c r="W117" s="66"/>
      <c r="X117" s="66"/>
      <c r="Y117" s="66"/>
      <c r="Z117" s="63"/>
      <c r="AA117" s="66"/>
      <c r="AB117" s="145"/>
      <c r="AC117" s="281"/>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04"/>
      <c r="M118" s="358"/>
      <c r="N118" s="313" t="s">
        <v>188</v>
      </c>
      <c r="O118" s="314"/>
      <c r="P118" s="133"/>
      <c r="Q118" s="220"/>
      <c r="R118" s="41"/>
      <c r="S118" s="42"/>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04"/>
      <c r="M119" s="358"/>
      <c r="N119" s="333" t="s">
        <v>110</v>
      </c>
      <c r="O119" s="334"/>
      <c r="P119" s="27">
        <v>1</v>
      </c>
      <c r="Q119" s="218" t="s">
        <v>111</v>
      </c>
      <c r="R119" s="39"/>
      <c r="S119" s="40"/>
      <c r="T119" s="65"/>
      <c r="U119" s="66"/>
      <c r="V119" s="66"/>
      <c r="W119" s="66"/>
      <c r="X119" s="66"/>
      <c r="Y119" s="66"/>
      <c r="Z119" s="63"/>
      <c r="AA119" s="66"/>
      <c r="AB119" s="17"/>
      <c r="AC119" s="281"/>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05"/>
      <c r="M120" s="358"/>
      <c r="N120" s="335"/>
      <c r="O120" s="336"/>
      <c r="P120" s="27"/>
      <c r="Q120" s="218" t="s">
        <v>112</v>
      </c>
      <c r="R120" s="39"/>
      <c r="S120" s="40"/>
      <c r="T120" s="65"/>
      <c r="U120" s="66"/>
      <c r="V120" s="66"/>
      <c r="W120" s="66"/>
      <c r="X120" s="66"/>
      <c r="Y120" s="66"/>
      <c r="Z120" s="63"/>
      <c r="AA120" s="66"/>
      <c r="AB120" s="17"/>
      <c r="AC120" s="282"/>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24" t="s">
        <v>146</v>
      </c>
      <c r="M122" s="394" t="s">
        <v>190</v>
      </c>
      <c r="N122" s="363">
        <v>1</v>
      </c>
      <c r="O122" s="82" t="s">
        <v>191</v>
      </c>
      <c r="P122" s="288" t="s">
        <v>263</v>
      </c>
      <c r="Q122" s="289"/>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25"/>
      <c r="M123" s="395"/>
      <c r="N123" s="364"/>
      <c r="O123" s="140" t="s">
        <v>78</v>
      </c>
      <c r="P123" s="283">
        <v>9999999999</v>
      </c>
      <c r="Q123" s="284"/>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25"/>
      <c r="M124" s="395"/>
      <c r="N124" s="364"/>
      <c r="O124" s="140" t="s">
        <v>196</v>
      </c>
      <c r="P124" s="393">
        <v>45383</v>
      </c>
      <c r="Q124" s="338"/>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25"/>
      <c r="M125" s="395"/>
      <c r="N125" s="364"/>
      <c r="O125" s="140" t="s">
        <v>197</v>
      </c>
      <c r="P125" s="393">
        <v>46843</v>
      </c>
      <c r="Q125" s="338"/>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25"/>
      <c r="M126" s="395"/>
      <c r="N126" s="365"/>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25"/>
      <c r="M127" s="395"/>
      <c r="N127" s="363">
        <v>2</v>
      </c>
      <c r="O127" s="82" t="s">
        <v>191</v>
      </c>
      <c r="P127" s="288" t="s">
        <v>263</v>
      </c>
      <c r="Q127" s="289"/>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25"/>
      <c r="M128" s="395"/>
      <c r="N128" s="364"/>
      <c r="O128" s="140" t="s">
        <v>78</v>
      </c>
      <c r="P128" s="283">
        <v>9999999999</v>
      </c>
      <c r="Q128" s="284"/>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25"/>
      <c r="M129" s="395"/>
      <c r="N129" s="364"/>
      <c r="O129" s="140" t="s">
        <v>196</v>
      </c>
      <c r="P129" s="393">
        <v>45383</v>
      </c>
      <c r="Q129" s="338"/>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25"/>
      <c r="M130" s="395"/>
      <c r="N130" s="364"/>
      <c r="O130" s="140" t="s">
        <v>197</v>
      </c>
      <c r="P130" s="393">
        <v>46843</v>
      </c>
      <c r="Q130" s="338"/>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25"/>
      <c r="M131" s="395"/>
      <c r="N131" s="365"/>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25"/>
      <c r="M132" s="395"/>
      <c r="N132" s="363">
        <v>3</v>
      </c>
      <c r="O132" s="82" t="s">
        <v>191</v>
      </c>
      <c r="P132" s="288"/>
      <c r="Q132" s="289"/>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25"/>
      <c r="M133" s="395"/>
      <c r="N133" s="364"/>
      <c r="O133" s="140" t="s">
        <v>78</v>
      </c>
      <c r="P133" s="283"/>
      <c r="Q133" s="284"/>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25"/>
      <c r="M134" s="395"/>
      <c r="N134" s="364"/>
      <c r="O134" s="140" t="s">
        <v>196</v>
      </c>
      <c r="P134" s="268"/>
      <c r="Q134" s="268"/>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25"/>
      <c r="M135" s="395"/>
      <c r="N135" s="364"/>
      <c r="O135" s="140" t="s">
        <v>197</v>
      </c>
      <c r="P135" s="268"/>
      <c r="Q135" s="268"/>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25"/>
      <c r="M136" s="395"/>
      <c r="N136" s="365"/>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25"/>
      <c r="M137" s="395"/>
      <c r="N137" s="363">
        <v>4</v>
      </c>
      <c r="O137" s="82" t="s">
        <v>191</v>
      </c>
      <c r="P137" s="288"/>
      <c r="Q137" s="289"/>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25"/>
      <c r="M138" s="395"/>
      <c r="N138" s="364"/>
      <c r="O138" s="140" t="s">
        <v>78</v>
      </c>
      <c r="P138" s="283"/>
      <c r="Q138" s="284"/>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25"/>
      <c r="M139" s="395"/>
      <c r="N139" s="364"/>
      <c r="O139" s="140" t="s">
        <v>196</v>
      </c>
      <c r="P139" s="268"/>
      <c r="Q139" s="268"/>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25"/>
      <c r="M140" s="395"/>
      <c r="N140" s="364"/>
      <c r="O140" s="140" t="s">
        <v>197</v>
      </c>
      <c r="P140" s="337"/>
      <c r="Q140" s="338"/>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25"/>
      <c r="M141" s="395"/>
      <c r="N141" s="365"/>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25"/>
      <c r="M142" s="395"/>
      <c r="N142" s="363">
        <v>5</v>
      </c>
      <c r="O142" s="82" t="s">
        <v>191</v>
      </c>
      <c r="P142" s="288"/>
      <c r="Q142" s="289"/>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25"/>
      <c r="M143" s="395"/>
      <c r="N143" s="364"/>
      <c r="O143" s="140" t="s">
        <v>78</v>
      </c>
      <c r="P143" s="283"/>
      <c r="Q143" s="284"/>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25"/>
      <c r="M144" s="395"/>
      <c r="N144" s="364"/>
      <c r="O144" s="140" t="s">
        <v>196</v>
      </c>
      <c r="P144" s="268"/>
      <c r="Q144" s="268"/>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25"/>
      <c r="M145" s="395"/>
      <c r="N145" s="364"/>
      <c r="O145" s="140" t="s">
        <v>197</v>
      </c>
      <c r="P145" s="268"/>
      <c r="Q145" s="268"/>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25"/>
      <c r="M146" s="395"/>
      <c r="N146" s="365"/>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25"/>
      <c r="M147" s="395"/>
      <c r="N147" s="363">
        <v>6</v>
      </c>
      <c r="O147" s="82" t="s">
        <v>191</v>
      </c>
      <c r="P147" s="288"/>
      <c r="Q147" s="289"/>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25"/>
      <c r="M148" s="395"/>
      <c r="N148" s="364"/>
      <c r="O148" s="140" t="s">
        <v>78</v>
      </c>
      <c r="P148" s="283"/>
      <c r="Q148" s="284"/>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25"/>
      <c r="M149" s="395"/>
      <c r="N149" s="364"/>
      <c r="O149" s="140" t="s">
        <v>196</v>
      </c>
      <c r="P149" s="268"/>
      <c r="Q149" s="268"/>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25"/>
      <c r="M150" s="395"/>
      <c r="N150" s="364"/>
      <c r="O150" s="140" t="s">
        <v>197</v>
      </c>
      <c r="P150" s="268"/>
      <c r="Q150" s="268"/>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25"/>
      <c r="M151" s="395"/>
      <c r="N151" s="365"/>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25"/>
      <c r="M152" s="395"/>
      <c r="N152" s="363">
        <v>7</v>
      </c>
      <c r="O152" s="82" t="s">
        <v>191</v>
      </c>
      <c r="P152" s="288"/>
      <c r="Q152" s="289"/>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25"/>
      <c r="M153" s="395"/>
      <c r="N153" s="364"/>
      <c r="O153" s="140" t="s">
        <v>78</v>
      </c>
      <c r="P153" s="283"/>
      <c r="Q153" s="284"/>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25"/>
      <c r="M154" s="395"/>
      <c r="N154" s="364"/>
      <c r="O154" s="140" t="s">
        <v>196</v>
      </c>
      <c r="P154" s="268"/>
      <c r="Q154" s="268"/>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25"/>
      <c r="M155" s="395"/>
      <c r="N155" s="364"/>
      <c r="O155" s="140" t="s">
        <v>197</v>
      </c>
      <c r="P155" s="268"/>
      <c r="Q155" s="268"/>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25"/>
      <c r="M156" s="395"/>
      <c r="N156" s="365"/>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25"/>
      <c r="M157" s="395"/>
      <c r="N157" s="363">
        <v>8</v>
      </c>
      <c r="O157" s="82" t="s">
        <v>191</v>
      </c>
      <c r="P157" s="288"/>
      <c r="Q157" s="289"/>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25"/>
      <c r="M158" s="395"/>
      <c r="N158" s="364"/>
      <c r="O158" s="140" t="s">
        <v>78</v>
      </c>
      <c r="P158" s="283"/>
      <c r="Q158" s="284"/>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25"/>
      <c r="M159" s="395"/>
      <c r="N159" s="364"/>
      <c r="O159" s="140" t="s">
        <v>196</v>
      </c>
      <c r="P159" s="268"/>
      <c r="Q159" s="268"/>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25"/>
      <c r="M160" s="395"/>
      <c r="N160" s="364"/>
      <c r="O160" s="140" t="s">
        <v>197</v>
      </c>
      <c r="P160" s="268"/>
      <c r="Q160" s="268"/>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25"/>
      <c r="M161" s="395"/>
      <c r="N161" s="365"/>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25"/>
      <c r="M162" s="395"/>
      <c r="N162" s="368">
        <v>9</v>
      </c>
      <c r="O162" s="160" t="s">
        <v>191</v>
      </c>
      <c r="P162" s="288"/>
      <c r="Q162" s="289"/>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25"/>
      <c r="M163" s="395"/>
      <c r="N163" s="368"/>
      <c r="O163" s="140" t="s">
        <v>78</v>
      </c>
      <c r="P163" s="283"/>
      <c r="Q163" s="284"/>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25"/>
      <c r="M164" s="395"/>
      <c r="N164" s="368"/>
      <c r="O164" s="140" t="s">
        <v>196</v>
      </c>
      <c r="P164" s="268"/>
      <c r="Q164" s="268"/>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25"/>
      <c r="M165" s="395"/>
      <c r="N165" s="368"/>
      <c r="O165" s="140" t="s">
        <v>197</v>
      </c>
      <c r="P165" s="268"/>
      <c r="Q165" s="268"/>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25"/>
      <c r="M166" s="395"/>
      <c r="N166" s="368"/>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25"/>
      <c r="M167" s="395"/>
      <c r="N167" s="366" t="s">
        <v>200</v>
      </c>
      <c r="O167" s="367"/>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25"/>
      <c r="M168" s="395"/>
      <c r="N168" s="333" t="s">
        <v>201</v>
      </c>
      <c r="O168" s="334"/>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25"/>
      <c r="M169" s="395"/>
      <c r="N169" s="359"/>
      <c r="O169" s="360"/>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26"/>
      <c r="M170" s="396"/>
      <c r="N170" s="335"/>
      <c r="O170" s="336"/>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370" t="s">
        <v>202</v>
      </c>
      <c r="M172" s="205" t="s">
        <v>147</v>
      </c>
      <c r="N172" s="369" t="s">
        <v>148</v>
      </c>
      <c r="O172" s="369"/>
      <c r="P172" s="283"/>
      <c r="Q172" s="284"/>
      <c r="R172" s="41"/>
      <c r="S172" s="41"/>
      <c r="T172" s="74"/>
      <c r="U172" s="64"/>
      <c r="V172" s="64"/>
      <c r="W172" s="64"/>
      <c r="X172" s="64"/>
      <c r="Y172" s="64"/>
      <c r="Z172" s="64"/>
      <c r="AA172" s="76"/>
      <c r="AB172" s="209" t="str">
        <f>IF(SUM(R172:R202)=0,"",IF(SUM(P173:P199)&gt;0,"適","不適"))</f>
        <v/>
      </c>
      <c r="AC172" s="265"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371"/>
      <c r="M173" s="285" t="s">
        <v>150</v>
      </c>
      <c r="N173" s="342" t="s">
        <v>204</v>
      </c>
      <c r="O173" s="343"/>
      <c r="P173" s="29"/>
      <c r="Q173" s="218" t="s">
        <v>274</v>
      </c>
      <c r="R173" s="48"/>
      <c r="S173" s="49"/>
      <c r="T173" s="70"/>
      <c r="U173" s="83" t="str">
        <f>IF($R173=0,"",IF($AD$60="-","-",$AS173))</f>
        <v/>
      </c>
      <c r="V173" s="173"/>
      <c r="W173" s="66"/>
      <c r="X173" s="66"/>
      <c r="Y173" s="66"/>
      <c r="Z173" s="69"/>
      <c r="AA173" s="159"/>
      <c r="AC173" s="265"/>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371"/>
      <c r="M174" s="286"/>
      <c r="N174" s="344"/>
      <c r="O174" s="345"/>
      <c r="P174" s="283"/>
      <c r="Q174" s="284"/>
      <c r="R174" s="48"/>
      <c r="S174" s="49"/>
      <c r="T174" s="70"/>
      <c r="U174" s="66"/>
      <c r="V174" s="172"/>
      <c r="W174" s="172"/>
      <c r="X174" s="172"/>
      <c r="Y174" s="172"/>
      <c r="AB174" s="208"/>
      <c r="AC174" s="265"/>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371"/>
      <c r="M175" s="286"/>
      <c r="N175" s="344"/>
      <c r="O175" s="345"/>
      <c r="P175" s="79"/>
      <c r="Q175" s="223" t="s">
        <v>275</v>
      </c>
      <c r="R175" s="50"/>
      <c r="S175" s="51"/>
      <c r="T175" s="65"/>
      <c r="U175" s="83" t="str">
        <f>IF($R175=0,"",IF($AD$60="-","-",$AS175))</f>
        <v/>
      </c>
      <c r="V175" s="66"/>
      <c r="W175" s="66"/>
      <c r="X175" s="66"/>
      <c r="Y175" s="66"/>
      <c r="Z175" s="63"/>
      <c r="AA175" s="69"/>
      <c r="AB175" s="150"/>
      <c r="AC175" s="265"/>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371"/>
      <c r="M176" s="286"/>
      <c r="N176" s="344"/>
      <c r="O176" s="345"/>
      <c r="P176" s="276"/>
      <c r="Q176" s="277"/>
      <c r="R176" s="50"/>
      <c r="S176" s="51"/>
      <c r="T176" s="65"/>
      <c r="U176" s="66"/>
      <c r="V176" s="66"/>
      <c r="W176" s="66"/>
      <c r="X176" s="66"/>
      <c r="Y176" s="66"/>
      <c r="Z176" s="63"/>
      <c r="AA176" s="69"/>
      <c r="AB176" s="150"/>
      <c r="AC176" s="265"/>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371"/>
      <c r="M177" s="286"/>
      <c r="N177" s="344"/>
      <c r="O177" s="345"/>
      <c r="P177" s="79"/>
      <c r="Q177" s="222" t="s">
        <v>276</v>
      </c>
      <c r="R177" s="50"/>
      <c r="S177" s="51"/>
      <c r="T177" s="65"/>
      <c r="U177" s="83" t="str">
        <f>IF($R177=0,"",IF($AD$60="-","-",$AS177))</f>
        <v/>
      </c>
      <c r="V177" s="66"/>
      <c r="W177" s="66"/>
      <c r="X177" s="66"/>
      <c r="Y177" s="66"/>
      <c r="Z177" s="63"/>
      <c r="AA177" s="69"/>
      <c r="AB177" s="150"/>
      <c r="AC177" s="265"/>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371"/>
      <c r="M178" s="286"/>
      <c r="N178" s="344"/>
      <c r="O178" s="345"/>
      <c r="P178" s="276"/>
      <c r="Q178" s="277"/>
      <c r="R178" s="50"/>
      <c r="S178" s="51"/>
      <c r="T178" s="65"/>
      <c r="U178" s="66"/>
      <c r="V178" s="66"/>
      <c r="W178" s="66"/>
      <c r="X178" s="66"/>
      <c r="Y178" s="66"/>
      <c r="Z178" s="63"/>
      <c r="AA178" s="69"/>
      <c r="AB178" s="150"/>
      <c r="AC178" s="265"/>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371"/>
      <c r="M179" s="286"/>
      <c r="N179" s="344"/>
      <c r="O179" s="345"/>
      <c r="P179" s="79"/>
      <c r="Q179" s="222" t="s">
        <v>277</v>
      </c>
      <c r="R179" s="50"/>
      <c r="S179" s="51"/>
      <c r="T179" s="65"/>
      <c r="U179" s="83" t="str">
        <f>IF($R179=0,"",IF($AD$60="-","-",$AS179))</f>
        <v/>
      </c>
      <c r="V179" s="66"/>
      <c r="W179" s="66"/>
      <c r="X179" s="66"/>
      <c r="Y179" s="66"/>
      <c r="Z179" s="63"/>
      <c r="AA179" s="69"/>
      <c r="AB179" s="150"/>
      <c r="AC179" s="265"/>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371"/>
      <c r="M180" s="286"/>
      <c r="N180" s="344"/>
      <c r="O180" s="345"/>
      <c r="P180" s="276"/>
      <c r="Q180" s="277"/>
      <c r="R180" s="50"/>
      <c r="S180" s="51"/>
      <c r="T180" s="65"/>
      <c r="U180" s="66"/>
      <c r="V180" s="66"/>
      <c r="W180" s="66"/>
      <c r="X180" s="66"/>
      <c r="Y180" s="66"/>
      <c r="Z180" s="63"/>
      <c r="AA180" s="69"/>
      <c r="AB180" s="150"/>
      <c r="AC180" s="265"/>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371"/>
      <c r="M181" s="286"/>
      <c r="N181" s="344"/>
      <c r="O181" s="345"/>
      <c r="P181" s="79"/>
      <c r="Q181" s="222" t="s">
        <v>278</v>
      </c>
      <c r="R181" s="50"/>
      <c r="S181" s="51"/>
      <c r="T181" s="65"/>
      <c r="U181" s="83" t="str">
        <f>IF($R181=0,"",IF($AD$60="-","-",$AS181))</f>
        <v/>
      </c>
      <c r="V181" s="66"/>
      <c r="W181" s="66"/>
      <c r="X181" s="66"/>
      <c r="Y181" s="66"/>
      <c r="Z181" s="63"/>
      <c r="AA181" s="69"/>
      <c r="AB181" s="150"/>
      <c r="AC181" s="265"/>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371"/>
      <c r="M182" s="286"/>
      <c r="N182" s="344"/>
      <c r="O182" s="345"/>
      <c r="P182" s="276"/>
      <c r="Q182" s="277"/>
      <c r="R182" s="50"/>
      <c r="S182" s="51"/>
      <c r="T182" s="65"/>
      <c r="U182" s="66"/>
      <c r="V182" s="66"/>
      <c r="W182" s="66"/>
      <c r="X182" s="66"/>
      <c r="Y182" s="66"/>
      <c r="Z182" s="63"/>
      <c r="AA182" s="69"/>
      <c r="AB182" s="150"/>
      <c r="AC182" s="265"/>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371"/>
      <c r="M183" s="286"/>
      <c r="N183" s="344"/>
      <c r="O183" s="345"/>
      <c r="P183" s="77"/>
      <c r="Q183" s="222" t="s">
        <v>279</v>
      </c>
      <c r="R183" s="50"/>
      <c r="S183" s="51"/>
      <c r="T183" s="65"/>
      <c r="U183" s="83" t="str">
        <f>IF($R183=0,"",IF($AD$60="-","-",$AS183))</f>
        <v/>
      </c>
      <c r="V183" s="66"/>
      <c r="W183" s="66"/>
      <c r="X183" s="66"/>
      <c r="Y183" s="66"/>
      <c r="Z183" s="63"/>
      <c r="AA183" s="69"/>
      <c r="AB183" s="150"/>
      <c r="AC183" s="265"/>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371"/>
      <c r="M184" s="286"/>
      <c r="N184" s="344"/>
      <c r="O184" s="345"/>
      <c r="P184" s="276"/>
      <c r="Q184" s="277"/>
      <c r="R184" s="50"/>
      <c r="S184" s="51"/>
      <c r="T184" s="65"/>
      <c r="U184" s="66"/>
      <c r="V184" s="66"/>
      <c r="W184" s="66"/>
      <c r="X184" s="66"/>
      <c r="Y184" s="66"/>
      <c r="Z184" s="63"/>
      <c r="AA184" s="69"/>
      <c r="AB184" s="150"/>
      <c r="AC184" s="265"/>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371"/>
      <c r="M185" s="286"/>
      <c r="N185" s="344"/>
      <c r="O185" s="345"/>
      <c r="P185" s="77"/>
      <c r="Q185" s="219" t="s">
        <v>165</v>
      </c>
      <c r="R185" s="50"/>
      <c r="S185" s="51"/>
      <c r="T185" s="65"/>
      <c r="U185" s="83" t="str">
        <f>IF($R185=0,"",IF($AD$60="-","-",$AS185))</f>
        <v/>
      </c>
      <c r="V185" s="66"/>
      <c r="W185" s="66"/>
      <c r="X185" s="66"/>
      <c r="Y185" s="66"/>
      <c r="Z185" s="63"/>
      <c r="AA185" s="69"/>
      <c r="AB185" s="150"/>
      <c r="AC185" s="265"/>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371"/>
      <c r="M186" s="286"/>
      <c r="N186" s="344"/>
      <c r="O186" s="345"/>
      <c r="P186" s="78"/>
      <c r="Q186" s="219" t="s">
        <v>166</v>
      </c>
      <c r="R186" s="50"/>
      <c r="S186" s="51"/>
      <c r="T186" s="65"/>
      <c r="U186" s="62"/>
      <c r="V186" s="62"/>
      <c r="W186" s="62"/>
      <c r="X186" s="62"/>
      <c r="Y186" s="62"/>
      <c r="Z186" s="63"/>
      <c r="AA186" s="69"/>
      <c r="AB186" s="150"/>
      <c r="AC186" s="265"/>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371"/>
      <c r="M187" s="286"/>
      <c r="N187" s="344"/>
      <c r="O187" s="345"/>
      <c r="P187" s="78"/>
      <c r="Q187" s="222" t="s">
        <v>280</v>
      </c>
      <c r="R187" s="50"/>
      <c r="S187" s="51"/>
      <c r="T187" s="65"/>
      <c r="U187" s="83" t="str">
        <f>IF($R187=0,"",IF($AD$60="-","-",$AS187))</f>
        <v/>
      </c>
      <c r="V187" s="66"/>
      <c r="W187" s="66"/>
      <c r="X187" s="66"/>
      <c r="Y187" s="66"/>
      <c r="Z187" s="63"/>
      <c r="AA187" s="69"/>
      <c r="AB187" s="150"/>
      <c r="AC187" s="265"/>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371"/>
      <c r="M188" s="286"/>
      <c r="N188" s="344"/>
      <c r="O188" s="345"/>
      <c r="P188" s="276"/>
      <c r="Q188" s="277"/>
      <c r="R188" s="50"/>
      <c r="S188" s="51"/>
      <c r="T188" s="65"/>
      <c r="U188" s="66"/>
      <c r="V188" s="66"/>
      <c r="W188" s="66"/>
      <c r="X188" s="66"/>
      <c r="Y188" s="66"/>
      <c r="Z188" s="63"/>
      <c r="AA188" s="69"/>
      <c r="AB188" s="150"/>
      <c r="AC188" s="265"/>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371"/>
      <c r="M189" s="286"/>
      <c r="N189" s="344"/>
      <c r="O189" s="345"/>
      <c r="P189" s="78"/>
      <c r="Q189" s="219" t="s">
        <v>169</v>
      </c>
      <c r="R189" s="50"/>
      <c r="S189" s="51"/>
      <c r="T189" s="65"/>
      <c r="U189" s="83" t="str">
        <f>IF($R189=0,"",IF($AD$60="-","-",$AS189))</f>
        <v/>
      </c>
      <c r="V189" s="66"/>
      <c r="W189" s="66"/>
      <c r="X189" s="66"/>
      <c r="Y189" s="66"/>
      <c r="Z189" s="63"/>
      <c r="AA189" s="69"/>
      <c r="AB189" s="150"/>
      <c r="AC189" s="265"/>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371"/>
      <c r="M190" s="286"/>
      <c r="N190" s="344"/>
      <c r="O190" s="345"/>
      <c r="P190" s="78"/>
      <c r="Q190" s="219" t="s">
        <v>170</v>
      </c>
      <c r="R190" s="50"/>
      <c r="S190" s="51"/>
      <c r="T190" s="65"/>
      <c r="U190" s="62"/>
      <c r="V190" s="62"/>
      <c r="W190" s="62"/>
      <c r="X190" s="62"/>
      <c r="Y190" s="62"/>
      <c r="Z190" s="63"/>
      <c r="AA190" s="69"/>
      <c r="AB190" s="150"/>
      <c r="AC190" s="265"/>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371"/>
      <c r="M191" s="286"/>
      <c r="N191" s="344"/>
      <c r="O191" s="345"/>
      <c r="P191" s="78"/>
      <c r="Q191" s="222" t="s">
        <v>281</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371"/>
      <c r="M192" s="286"/>
      <c r="N192" s="344"/>
      <c r="O192" s="345"/>
      <c r="P192" s="276"/>
      <c r="Q192" s="277"/>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371"/>
      <c r="M193" s="286"/>
      <c r="N193" s="344"/>
      <c r="O193" s="345"/>
      <c r="P193" s="78"/>
      <c r="Q193" s="219" t="s">
        <v>172</v>
      </c>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371"/>
      <c r="M194" s="286"/>
      <c r="N194" s="344"/>
      <c r="O194" s="345"/>
      <c r="P194" s="78"/>
      <c r="Q194" s="219" t="s">
        <v>173</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371"/>
      <c r="M195" s="286"/>
      <c r="N195" s="344"/>
      <c r="O195" s="345"/>
      <c r="P195" s="78"/>
      <c r="Q195" s="222" t="s">
        <v>282</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371"/>
      <c r="M196" s="286"/>
      <c r="N196" s="344"/>
      <c r="O196" s="345"/>
      <c r="P196" s="276"/>
      <c r="Q196" s="277"/>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371"/>
      <c r="M197" s="286"/>
      <c r="N197" s="344"/>
      <c r="O197" s="345"/>
      <c r="P197" s="78"/>
      <c r="Q197" s="222" t="s">
        <v>175</v>
      </c>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371"/>
      <c r="M198" s="286"/>
      <c r="N198" s="344"/>
      <c r="O198" s="345"/>
      <c r="P198" s="78"/>
      <c r="Q198" s="222" t="s">
        <v>176</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371"/>
      <c r="M199" s="286"/>
      <c r="N199" s="344"/>
      <c r="O199" s="345"/>
      <c r="P199" s="78"/>
      <c r="Q199" s="222" t="s">
        <v>177</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371"/>
      <c r="M200" s="286"/>
      <c r="N200" s="344"/>
      <c r="O200" s="345"/>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371"/>
      <c r="M201" s="286"/>
      <c r="N201" s="344"/>
      <c r="O201" s="345"/>
      <c r="P201" s="276"/>
      <c r="Q201" s="277"/>
      <c r="R201" s="50"/>
      <c r="S201" s="51"/>
      <c r="T201" s="65"/>
      <c r="U201" s="62"/>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371"/>
      <c r="M202" s="286"/>
      <c r="N202" s="346"/>
      <c r="O202" s="347"/>
      <c r="P202" s="12"/>
      <c r="Q202" s="228" t="s">
        <v>128</v>
      </c>
      <c r="R202" s="50"/>
      <c r="S202" s="51"/>
      <c r="T202" s="65"/>
      <c r="U202" s="62"/>
      <c r="V202" s="62"/>
      <c r="W202" s="62"/>
      <c r="X202" s="62"/>
      <c r="Y202" s="62"/>
      <c r="Z202" s="63"/>
      <c r="AA202" s="66"/>
      <c r="AB202" s="150"/>
      <c r="AC202" s="265"/>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371"/>
      <c r="M203" s="286"/>
      <c r="N203" s="348" t="s">
        <v>179</v>
      </c>
      <c r="O203" s="349"/>
      <c r="P203" s="34"/>
      <c r="Q203" s="226" t="s">
        <v>180</v>
      </c>
      <c r="R203" s="52"/>
      <c r="S203" s="53"/>
      <c r="T203" s="73"/>
      <c r="U203" s="62"/>
      <c r="V203" s="62"/>
      <c r="W203" s="62"/>
      <c r="X203" s="62"/>
      <c r="Y203" s="62"/>
      <c r="Z203" s="63"/>
      <c r="AA203" s="33"/>
      <c r="AB203" s="151"/>
      <c r="AC203" s="265"/>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372"/>
      <c r="M204" s="287"/>
      <c r="N204" s="350"/>
      <c r="O204" s="351"/>
      <c r="P204" s="77"/>
      <c r="Q204" s="228" t="s">
        <v>181</v>
      </c>
      <c r="R204" s="52"/>
      <c r="S204" s="53"/>
      <c r="T204" s="73"/>
      <c r="U204" s="68"/>
      <c r="V204" s="68"/>
      <c r="W204" s="68"/>
      <c r="X204" s="68"/>
      <c r="Y204" s="68"/>
      <c r="Z204" s="75"/>
      <c r="AA204" s="72"/>
      <c r="AB204" s="151"/>
      <c r="AC204" s="265"/>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03" t="s">
        <v>202</v>
      </c>
      <c r="M206" s="358" t="s">
        <v>73</v>
      </c>
      <c r="N206" s="313" t="s">
        <v>74</v>
      </c>
      <c r="O206" s="314"/>
      <c r="P206" s="320"/>
      <c r="Q206" s="321"/>
      <c r="R206" s="39"/>
      <c r="S206" s="40"/>
      <c r="T206" s="96" t="s">
        <v>75</v>
      </c>
      <c r="U206" s="98"/>
      <c r="V206" s="66"/>
      <c r="W206" s="66"/>
      <c r="X206" s="66"/>
      <c r="Y206" s="66"/>
      <c r="Z206" s="63"/>
      <c r="AA206" s="66"/>
      <c r="AB206" s="210" t="str">
        <f>IF($R206="","",IF($U206=1,"適","否"))</f>
        <v/>
      </c>
      <c r="AC206" s="278"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04"/>
      <c r="M207" s="358"/>
      <c r="N207" s="313" t="s">
        <v>78</v>
      </c>
      <c r="O207" s="314"/>
      <c r="P207" s="320"/>
      <c r="Q207" s="321"/>
      <c r="R207" s="39"/>
      <c r="S207" s="40"/>
      <c r="T207" s="65"/>
      <c r="U207" s="176" t="str">
        <f>IF(U208=1,0,"")</f>
        <v/>
      </c>
      <c r="V207" s="63"/>
      <c r="W207" s="176" t="str">
        <f>IF(W208=1,$AU207,"")</f>
        <v/>
      </c>
      <c r="X207" s="64"/>
      <c r="Y207" s="176" t="str">
        <f>IF(Y208=1,$AW207,"")</f>
        <v/>
      </c>
      <c r="Z207" s="64"/>
      <c r="AA207" s="176" t="str">
        <f>IF(AA208=1,$AY207,"")</f>
        <v/>
      </c>
      <c r="AB207" s="145"/>
      <c r="AC207" s="279"/>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04"/>
      <c r="M208" s="358"/>
      <c r="N208" s="313" t="s">
        <v>284</v>
      </c>
      <c r="O208" s="314"/>
      <c r="P208" s="317"/>
      <c r="Q208" s="31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279"/>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04"/>
      <c r="M209" s="358"/>
      <c r="N209" s="333" t="s">
        <v>82</v>
      </c>
      <c r="O209" s="334"/>
      <c r="P209" s="9"/>
      <c r="Q209" s="218" t="s">
        <v>83</v>
      </c>
      <c r="R209" s="41"/>
      <c r="S209" s="42"/>
      <c r="T209" s="65"/>
      <c r="U209" s="64"/>
      <c r="V209" s="189" t="str">
        <f>IF($R209="","",$AS209)</f>
        <v/>
      </c>
      <c r="W209" s="180"/>
      <c r="X209" s="180"/>
      <c r="Y209" s="180"/>
      <c r="Z209" s="63"/>
      <c r="AA209" s="66"/>
      <c r="AB209" s="145"/>
      <c r="AC209" s="279"/>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04"/>
      <c r="M210" s="358"/>
      <c r="N210" s="359"/>
      <c r="O210" s="360"/>
      <c r="P210" s="9"/>
      <c r="Q210" s="218" t="s">
        <v>85</v>
      </c>
      <c r="R210" s="41"/>
      <c r="S210" s="42"/>
      <c r="T210" s="65"/>
      <c r="U210" s="64"/>
      <c r="V210" s="189" t="str">
        <f>IF($R210="","",$AS210)</f>
        <v/>
      </c>
      <c r="W210" s="180"/>
      <c r="X210" s="180"/>
      <c r="Y210" s="180"/>
      <c r="Z210" s="63"/>
      <c r="AA210" s="66"/>
      <c r="AB210" s="145"/>
      <c r="AC210" s="279"/>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04"/>
      <c r="M211" s="358"/>
      <c r="N211" s="359"/>
      <c r="O211" s="360"/>
      <c r="P211" s="9"/>
      <c r="Q211" s="218" t="s">
        <v>87</v>
      </c>
      <c r="R211" s="41"/>
      <c r="S211" s="42"/>
      <c r="T211" s="65"/>
      <c r="U211" s="64"/>
      <c r="V211" s="189" t="str">
        <f>IF($R211="","",$AS211)</f>
        <v/>
      </c>
      <c r="W211" s="180"/>
      <c r="X211" s="180"/>
      <c r="Y211" s="180"/>
      <c r="Z211" s="63"/>
      <c r="AA211" s="66"/>
      <c r="AB211" s="145"/>
      <c r="AC211" s="279"/>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04"/>
      <c r="M212" s="358"/>
      <c r="N212" s="359"/>
      <c r="O212" s="360"/>
      <c r="P212" s="9"/>
      <c r="Q212" s="218" t="s">
        <v>89</v>
      </c>
      <c r="R212" s="41"/>
      <c r="S212" s="42"/>
      <c r="T212" s="65"/>
      <c r="U212" s="64"/>
      <c r="V212" s="189" t="str">
        <f>IF($R212="","",$AS212)</f>
        <v/>
      </c>
      <c r="W212" s="180"/>
      <c r="X212" s="180"/>
      <c r="Y212" s="180"/>
      <c r="Z212" s="63"/>
      <c r="AA212" s="66"/>
      <c r="AB212" s="145"/>
      <c r="AC212" s="279"/>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04"/>
      <c r="M213" s="358"/>
      <c r="N213" s="359"/>
      <c r="O213" s="360"/>
      <c r="P213" s="266"/>
      <c r="Q213" s="267"/>
      <c r="R213" s="41"/>
      <c r="S213" s="40"/>
      <c r="T213" s="65"/>
      <c r="U213" s="64"/>
      <c r="V213" s="190"/>
      <c r="W213" s="66"/>
      <c r="X213" s="66"/>
      <c r="Y213" s="66"/>
      <c r="Z213" s="63"/>
      <c r="AA213" s="66"/>
      <c r="AB213" s="145"/>
      <c r="AC213" s="279"/>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04"/>
      <c r="M214" s="358"/>
      <c r="N214" s="359"/>
      <c r="O214" s="360"/>
      <c r="P214" s="9"/>
      <c r="Q214" s="218" t="s">
        <v>91</v>
      </c>
      <c r="R214" s="39"/>
      <c r="S214" s="40"/>
      <c r="T214" s="65"/>
      <c r="U214" s="64"/>
      <c r="V214" s="189" t="str">
        <f>IF($R214="","",$AS214)</f>
        <v/>
      </c>
      <c r="W214" s="180"/>
      <c r="X214" s="180"/>
      <c r="Y214" s="180"/>
      <c r="Z214" s="63"/>
      <c r="AA214" s="66"/>
      <c r="AB214" s="145"/>
      <c r="AC214" s="279"/>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04"/>
      <c r="M215" s="358"/>
      <c r="N215" s="359"/>
      <c r="O215" s="360"/>
      <c r="P215" s="9"/>
      <c r="Q215" s="218" t="s">
        <v>93</v>
      </c>
      <c r="R215" s="39"/>
      <c r="S215" s="40"/>
      <c r="T215" s="65"/>
      <c r="U215" s="64"/>
      <c r="V215" s="189" t="str">
        <f>IF($R215="","",$AS215)</f>
        <v/>
      </c>
      <c r="W215" s="180"/>
      <c r="X215" s="180"/>
      <c r="Y215" s="180"/>
      <c r="Z215" s="63"/>
      <c r="AA215" s="66"/>
      <c r="AB215" s="145"/>
      <c r="AC215" s="279"/>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04"/>
      <c r="M216" s="358"/>
      <c r="N216" s="359"/>
      <c r="O216" s="360"/>
      <c r="P216" s="9"/>
      <c r="Q216" s="218" t="s">
        <v>95</v>
      </c>
      <c r="R216" s="39"/>
      <c r="S216" s="40"/>
      <c r="T216" s="65"/>
      <c r="U216" s="64"/>
      <c r="V216" s="189" t="str">
        <f>IF($R216="","",$AS216)</f>
        <v/>
      </c>
      <c r="W216" s="180"/>
      <c r="X216" s="180"/>
      <c r="Y216" s="180"/>
      <c r="Z216" s="63"/>
      <c r="AA216" s="66"/>
      <c r="AB216" s="145"/>
      <c r="AC216" s="279"/>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04"/>
      <c r="M217" s="358"/>
      <c r="N217" s="359"/>
      <c r="O217" s="360"/>
      <c r="P217" s="9"/>
      <c r="Q217" s="218" t="s">
        <v>97</v>
      </c>
      <c r="R217" s="41"/>
      <c r="S217" s="42"/>
      <c r="T217" s="65"/>
      <c r="U217" s="64"/>
      <c r="V217" s="189" t="str">
        <f>IF($R217="","",$AS217)</f>
        <v/>
      </c>
      <c r="W217" s="180"/>
      <c r="X217" s="180"/>
      <c r="Y217" s="180"/>
      <c r="Z217" s="63"/>
      <c r="AA217" s="66"/>
      <c r="AB217" s="145"/>
      <c r="AC217" s="279"/>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04"/>
      <c r="M218" s="358"/>
      <c r="N218" s="335"/>
      <c r="O218" s="336"/>
      <c r="P218" s="320"/>
      <c r="Q218" s="321"/>
      <c r="R218" s="41"/>
      <c r="S218" s="40"/>
      <c r="T218" s="85" t="s">
        <v>99</v>
      </c>
      <c r="U218" s="62" t="s">
        <v>100</v>
      </c>
      <c r="V218" s="192" t="str">
        <f>IF($R208="","",ROUNDDOWN(SUM(U207:AA207)*SUM(V209:V217),2))</f>
        <v/>
      </c>
      <c r="W218" s="66"/>
      <c r="X218" s="66"/>
      <c r="Y218" s="66"/>
      <c r="Z218" s="63"/>
      <c r="AA218" s="66"/>
      <c r="AB218" s="145"/>
      <c r="AC218" s="279"/>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04"/>
      <c r="M219" s="358"/>
      <c r="N219" s="333" t="s">
        <v>201</v>
      </c>
      <c r="O219" s="334"/>
      <c r="P219" s="27"/>
      <c r="Q219" s="218" t="s">
        <v>111</v>
      </c>
      <c r="R219" s="39"/>
      <c r="S219" s="40"/>
      <c r="T219" s="65"/>
      <c r="U219" s="66"/>
      <c r="V219" s="66"/>
      <c r="W219" s="66"/>
      <c r="X219" s="66"/>
      <c r="Y219" s="66"/>
      <c r="Z219" s="63"/>
      <c r="AA219" s="66"/>
      <c r="AB219" s="17"/>
      <c r="AC219" s="279"/>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05"/>
      <c r="M220" s="358"/>
      <c r="N220" s="335"/>
      <c r="O220" s="336"/>
      <c r="P220" s="27"/>
      <c r="Q220" s="218" t="s">
        <v>112</v>
      </c>
      <c r="R220" s="39"/>
      <c r="S220" s="40"/>
      <c r="T220" s="65"/>
      <c r="U220" s="66"/>
      <c r="V220" s="66"/>
      <c r="W220" s="66"/>
      <c r="X220" s="66"/>
      <c r="Y220" s="66"/>
      <c r="Z220" s="63"/>
      <c r="AA220" s="66"/>
      <c r="AB220" s="17"/>
      <c r="AC220" s="397"/>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62" t="s">
        <v>67</v>
      </c>
      <c r="AA222" s="362"/>
      <c r="AB222" s="58" t="str">
        <f>IF(SUM($R16:$R220)=0,"",IF(COUNTIF($AB16:$AB220,"否")&gt;0,"否","適"))</f>
        <v/>
      </c>
      <c r="AC222" s="322" t="s">
        <v>71</v>
      </c>
      <c r="AD222" s="32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Z222:AA222"/>
    <mergeCell ref="AC222:AD222"/>
    <mergeCell ref="AC206:AC220"/>
    <mergeCell ref="N207:O207"/>
    <mergeCell ref="P207:Q207"/>
    <mergeCell ref="N208:O208"/>
    <mergeCell ref="P208:Q208"/>
    <mergeCell ref="N209:O218"/>
    <mergeCell ref="P213:Q213"/>
    <mergeCell ref="P218:Q218"/>
    <mergeCell ref="N219:O220"/>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P152:Q152"/>
    <mergeCell ref="P153:Q153"/>
    <mergeCell ref="P154:Q154"/>
    <mergeCell ref="P155:Q155"/>
    <mergeCell ref="N157:N161"/>
    <mergeCell ref="P157:Q157"/>
    <mergeCell ref="P158:Q158"/>
    <mergeCell ref="P159:Q159"/>
    <mergeCell ref="P160:Q160"/>
    <mergeCell ref="N142:N146"/>
    <mergeCell ref="P142:Q142"/>
    <mergeCell ref="P143:Q143"/>
    <mergeCell ref="P144:Q144"/>
    <mergeCell ref="P145:Q145"/>
    <mergeCell ref="N147:N151"/>
    <mergeCell ref="P147:Q147"/>
    <mergeCell ref="P148:Q148"/>
    <mergeCell ref="P149:Q149"/>
    <mergeCell ref="P150:Q15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AC107:AC111"/>
    <mergeCell ref="N109:O110"/>
    <mergeCell ref="N111:O111"/>
    <mergeCell ref="N113:O113"/>
    <mergeCell ref="P113:Q113"/>
    <mergeCell ref="AC113:AC120"/>
    <mergeCell ref="N114:O114"/>
    <mergeCell ref="P114:Q114"/>
    <mergeCell ref="N118:O118"/>
    <mergeCell ref="N119:O120"/>
    <mergeCell ref="AC94:AC106"/>
    <mergeCell ref="N95:O95"/>
    <mergeCell ref="P95:Q95"/>
    <mergeCell ref="N96:O96"/>
    <mergeCell ref="P96:Q96"/>
    <mergeCell ref="N97:O106"/>
    <mergeCell ref="P101:Q101"/>
    <mergeCell ref="P106:Q106"/>
    <mergeCell ref="P89:Q89"/>
    <mergeCell ref="N91:O92"/>
    <mergeCell ref="AC60:AC92"/>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5"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様式２ (技術提案書）</vt:lpstr>
      <vt:lpstr>記入例（総合評価）</vt:lpstr>
      <vt:lpstr>'記入例（総合評価）'!Print_Area</vt:lpstr>
      <vt:lpstr>様式２!Print_Area</vt:lpstr>
      <vt:lpstr>'様式２ (技術提案書）'!Print_Area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2025-02-25T01:38:16Z</dcterms:created>
  <dcterms:modified xsi:type="dcterms:W3CDTF">2025-02-25T01:38:39Z</dcterms:modified>
  <cp:category/>
  <cp:contentStatus/>
</cp:coreProperties>
</file>